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chartsheets/sheet4.xml" ContentType="application/vnd.openxmlformats-officedocument.spreadsheetml.chartsheet+xml"/>
  <Override PartName="/xl/worksheets/sheet6.xml" ContentType="application/vnd.openxmlformats-officedocument.spreadsheetml.work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showInkAnnotation="0"/>
  <mc:AlternateContent xmlns:mc="http://schemas.openxmlformats.org/markup-compatibility/2006">
    <mc:Choice Requires="x15">
      <x15ac:absPath xmlns:x15ac="http://schemas.microsoft.com/office/spreadsheetml/2010/11/ac" url="https://d.docs.live.net/b8861bca919ae46b/TMA/PDE-SUDESTE/RESULTADOS/"/>
    </mc:Choice>
  </mc:AlternateContent>
  <xr:revisionPtr revIDLastSave="383" documentId="13_ncr:1_{F0586CC3-A0A1-4BC8-A4AA-1FF5700AC5B1}" xr6:coauthVersionLast="47" xr6:coauthVersionMax="47" xr10:uidLastSave="{88C295A3-4E38-49F9-AED6-49B54386BC82}"/>
  <bookViews>
    <workbookView xWindow="-120" yWindow="-120" windowWidth="38640" windowHeight="15720" tabRatio="889" activeTab="8" xr2:uid="{00000000-000D-0000-FFFF-FFFF00000000}"/>
  </bookViews>
  <sheets>
    <sheet name="FLORISTICA" sheetId="57" r:id="rId1"/>
    <sheet name="GRAF-FAMILIA" sheetId="53" r:id="rId2"/>
    <sheet name="GRUPO-ECOLOGICO" sheetId="54" r:id="rId3"/>
    <sheet name="GRAFICO-GE" sheetId="55" r:id="rId4"/>
    <sheet name="DIVERSIDADE" sheetId="41" r:id="rId5"/>
    <sheet name="HORIZONTAL" sheetId="43" r:id="rId6"/>
    <sheet name="GRAF-IVI" sheetId="63" r:id="rId7"/>
    <sheet name="VERTICAL" sheetId="64" r:id="rId8"/>
    <sheet name="GRAF-VERTICAL" sheetId="65" r:id="rId9"/>
    <sheet name="CLASSE-DIAMETRICA" sheetId="50" r:id="rId10"/>
    <sheet name="GRAF-J" sheetId="51" r:id="rId11"/>
  </sheets>
  <definedNames>
    <definedName name="_xlnm._FilterDatabase" localSheetId="0" hidden="1">FLORISTICA!$A$1:$K$45</definedName>
    <definedName name="_xlnm._FilterDatabase" localSheetId="2" hidden="1">'GRUPO-ECOLOGICO'!$A$1:$F$44</definedName>
    <definedName name="_xlnm._FilterDatabase" localSheetId="5" hidden="1">HORIZONTAL!$A$1:$N$43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54" l="1"/>
  <c r="J7" i="54"/>
  <c r="J8" i="54"/>
  <c r="K6" i="54" l="1"/>
  <c r="K7" i="54"/>
  <c r="K8" i="54"/>
  <c r="H45" i="57"/>
  <c r="I45" i="57"/>
  <c r="J23" i="57" s="1"/>
  <c r="C9" i="50"/>
  <c r="B9" i="50"/>
  <c r="J42" i="57" l="1"/>
  <c r="J41" i="57"/>
  <c r="J22" i="57"/>
  <c r="J21" i="57"/>
  <c r="J11" i="57"/>
  <c r="J40" i="57"/>
  <c r="J20" i="57"/>
  <c r="J39" i="57"/>
  <c r="J19" i="57"/>
  <c r="J38" i="57"/>
  <c r="J18" i="57"/>
  <c r="J37" i="57"/>
  <c r="J17" i="57"/>
  <c r="J36" i="57"/>
  <c r="J16" i="57"/>
  <c r="J35" i="57"/>
  <c r="J15" i="57"/>
  <c r="J3" i="57"/>
  <c r="J34" i="57"/>
  <c r="J14" i="57"/>
  <c r="J33" i="57"/>
  <c r="J13" i="57"/>
  <c r="J32" i="57"/>
  <c r="J12" i="57"/>
  <c r="J31" i="57"/>
  <c r="J30" i="57"/>
  <c r="J10" i="57"/>
  <c r="J29" i="57"/>
  <c r="J9" i="57"/>
  <c r="J28" i="57"/>
  <c r="J8" i="57"/>
  <c r="J27" i="57"/>
  <c r="J7" i="57"/>
  <c r="J26" i="57"/>
  <c r="J6" i="57"/>
  <c r="J25" i="57"/>
  <c r="J5" i="57"/>
  <c r="J44" i="57"/>
  <c r="J24" i="57"/>
  <c r="J4" i="57"/>
  <c r="J43" i="57"/>
  <c r="F44" i="43"/>
  <c r="G44" i="43"/>
  <c r="H44" i="43"/>
  <c r="I44" i="43"/>
  <c r="J44" i="43"/>
  <c r="K44" i="43"/>
  <c r="L44" i="43"/>
  <c r="M44" i="43"/>
  <c r="N44" i="43"/>
  <c r="J45" i="57" l="1"/>
  <c r="Q27" i="57" l="1"/>
  <c r="O27" i="57"/>
  <c r="P16" i="57" l="1"/>
  <c r="P17" i="57"/>
  <c r="P19" i="57"/>
  <c r="P20" i="57"/>
  <c r="P21" i="57"/>
  <c r="P22" i="57"/>
  <c r="P23" i="57"/>
  <c r="P18" i="57"/>
  <c r="P24" i="57"/>
  <c r="P25" i="57"/>
  <c r="P26" i="57"/>
  <c r="P14" i="57"/>
  <c r="P15" i="57"/>
  <c r="R24" i="57"/>
  <c r="R25" i="57"/>
  <c r="R14" i="57"/>
  <c r="R16" i="57"/>
  <c r="R19" i="57"/>
  <c r="R22" i="57"/>
  <c r="R23" i="57"/>
  <c r="R26" i="57"/>
  <c r="R11" i="57"/>
  <c r="R12" i="57"/>
  <c r="R13" i="57"/>
  <c r="R15" i="57"/>
  <c r="R17" i="57"/>
  <c r="R18" i="57"/>
  <c r="R20" i="57"/>
  <c r="R21" i="57"/>
  <c r="R10" i="57"/>
  <c r="D44" i="64"/>
  <c r="E44" i="64"/>
  <c r="C44" i="64"/>
  <c r="D44" i="43" l="1"/>
  <c r="F44" i="64" l="1"/>
  <c r="G44" i="64"/>
  <c r="E46" i="64" l="1"/>
  <c r="D46" i="64"/>
  <c r="C46" i="64"/>
  <c r="R8" i="57"/>
  <c r="P12" i="57"/>
  <c r="P4" i="57"/>
  <c r="P8" i="57"/>
  <c r="P5" i="57"/>
  <c r="P6" i="57"/>
  <c r="P7" i="57"/>
  <c r="P10" i="57"/>
  <c r="P3" i="57"/>
  <c r="R7" i="57"/>
  <c r="R3" i="57"/>
  <c r="P11" i="57"/>
  <c r="R5" i="57"/>
  <c r="P9" i="57"/>
  <c r="P13" i="57"/>
  <c r="R9" i="57"/>
  <c r="R6" i="57"/>
  <c r="R4" i="57"/>
  <c r="P27" i="57" l="1"/>
  <c r="R27" i="57"/>
  <c r="H44" i="64"/>
  <c r="B12" i="50"/>
</calcChain>
</file>

<file path=xl/sharedStrings.xml><?xml version="1.0" encoding="utf-8"?>
<sst xmlns="http://schemas.openxmlformats.org/spreadsheetml/2006/main" count="768" uniqueCount="199">
  <si>
    <t>FUSTE</t>
  </si>
  <si>
    <t>Annona sylvatica</t>
  </si>
  <si>
    <t>Myrcia amazonica</t>
  </si>
  <si>
    <t>Rubiaceae</t>
  </si>
  <si>
    <t>Morta</t>
  </si>
  <si>
    <t>NOME CIENTÍFICO</t>
  </si>
  <si>
    <t>A.St.-Hil.</t>
  </si>
  <si>
    <t>-</t>
  </si>
  <si>
    <t>Mart.</t>
  </si>
  <si>
    <t>DC.</t>
  </si>
  <si>
    <t>AUTOR</t>
  </si>
  <si>
    <t>FAMÍLIA</t>
  </si>
  <si>
    <t>NOME POPULAR</t>
  </si>
  <si>
    <t>ORIGEM</t>
  </si>
  <si>
    <t>GRUPO ECOLÓGICO</t>
  </si>
  <si>
    <t>Nativa</t>
  </si>
  <si>
    <t>Pioneira</t>
  </si>
  <si>
    <t>Não Pioneira</t>
  </si>
  <si>
    <t>Fabaceae</t>
  </si>
  <si>
    <t>Annonaceae</t>
  </si>
  <si>
    <t>Anacardiaceae</t>
  </si>
  <si>
    <t>Myrtaceae</t>
  </si>
  <si>
    <t>Salicaceae</t>
  </si>
  <si>
    <t>Lauraceae</t>
  </si>
  <si>
    <t>Euphorbiaceae</t>
  </si>
  <si>
    <t>Araçá</t>
  </si>
  <si>
    <t>N</t>
  </si>
  <si>
    <t>%</t>
  </si>
  <si>
    <t>S</t>
  </si>
  <si>
    <t>H'</t>
  </si>
  <si>
    <t>J</t>
  </si>
  <si>
    <t>VI</t>
  </si>
  <si>
    <t>PSA</t>
  </si>
  <si>
    <t>PSR</t>
  </si>
  <si>
    <t>U</t>
  </si>
  <si>
    <t>AB</t>
  </si>
  <si>
    <t>DA</t>
  </si>
  <si>
    <t>DR</t>
  </si>
  <si>
    <t>FA</t>
  </si>
  <si>
    <t>FR</t>
  </si>
  <si>
    <t>DoA</t>
  </si>
  <si>
    <t>DoR</t>
  </si>
  <si>
    <t>VI (%)</t>
  </si>
  <si>
    <t>NOME COMUM</t>
  </si>
  <si>
    <t>DENSIDADE (%)</t>
  </si>
  <si>
    <t>DOMINÂNCIA (%)</t>
  </si>
  <si>
    <t>TOTAL</t>
  </si>
  <si>
    <t>CLASSE DIAMÉTRICA</t>
  </si>
  <si>
    <t>5-|10</t>
  </si>
  <si>
    <t>10-|15</t>
  </si>
  <si>
    <t>15-|20</t>
  </si>
  <si>
    <t>20-|25</t>
  </si>
  <si>
    <t>25-|30</t>
  </si>
  <si>
    <t>F</t>
  </si>
  <si>
    <t>INDIVÍDUOS</t>
  </si>
  <si>
    <t>ESPÉCIE</t>
  </si>
  <si>
    <t>INDIVÍDUO</t>
  </si>
  <si>
    <t>30-|35</t>
  </si>
  <si>
    <t>PARCELAS</t>
  </si>
  <si>
    <t>GERAL</t>
  </si>
  <si>
    <t>FREQUÊNCIA (%)</t>
  </si>
  <si>
    <t>Araticum-amarelo</t>
  </si>
  <si>
    <t>Croton urucurana</t>
  </si>
  <si>
    <t>Sangra-d'água</t>
  </si>
  <si>
    <t>Casearia sylvestris</t>
  </si>
  <si>
    <t>Pau-de-largato</t>
  </si>
  <si>
    <t>Baill.</t>
  </si>
  <si>
    <t>Sw.</t>
  </si>
  <si>
    <t>Lamiaceae</t>
  </si>
  <si>
    <t>Urticaceae</t>
  </si>
  <si>
    <t>Miq.</t>
  </si>
  <si>
    <t>Pindaíba</t>
  </si>
  <si>
    <t>Schltdl.</t>
  </si>
  <si>
    <t>Guatteria sellowiana</t>
  </si>
  <si>
    <t>Copaíba</t>
  </si>
  <si>
    <t>Desf.</t>
  </si>
  <si>
    <t>Copaifera langsdorffii</t>
  </si>
  <si>
    <t>Embaúba</t>
  </si>
  <si>
    <t>Snethl.</t>
  </si>
  <si>
    <t>Cecropia glaziovii</t>
  </si>
  <si>
    <t>(Vell.) Mart.</t>
  </si>
  <si>
    <t>Vogel</t>
  </si>
  <si>
    <t>Pau-lacre</t>
  </si>
  <si>
    <t>Hypericaceae</t>
  </si>
  <si>
    <t>Choisy</t>
  </si>
  <si>
    <t>Vismia brasiliensis</t>
  </si>
  <si>
    <t>A.Juss.</t>
  </si>
  <si>
    <t>Rutaceae</t>
  </si>
  <si>
    <t>AB (m²)</t>
  </si>
  <si>
    <t>ESPÉCIE AMEAÇADA DE EXTINÇÃO, IMUNE DE CORTE OU ESPECIALMENTE PROTEGIDA?</t>
  </si>
  <si>
    <t>Sim</t>
  </si>
  <si>
    <t>Não</t>
  </si>
  <si>
    <t>x</t>
  </si>
  <si>
    <t>Não Classificada</t>
  </si>
  <si>
    <t>Não Ameaçada</t>
  </si>
  <si>
    <t>Indeterminada</t>
  </si>
  <si>
    <t>Tapirira obtusa</t>
  </si>
  <si>
    <t>(Benth.) J.D.Mitch.</t>
  </si>
  <si>
    <t>Aparisthmium cordatum</t>
  </si>
  <si>
    <t>(A.Juss.) Baill.</t>
  </si>
  <si>
    <t>Croton floribundus</t>
  </si>
  <si>
    <t>Spreng.</t>
  </si>
  <si>
    <t>Bauhinia forficata</t>
  </si>
  <si>
    <t>Link</t>
  </si>
  <si>
    <t>Inga cylindrica</t>
  </si>
  <si>
    <t>Sem Material Botânico</t>
  </si>
  <si>
    <t>Lacistemataceae</t>
  </si>
  <si>
    <t>Lacistema pubescens</t>
  </si>
  <si>
    <t>Nectandra oppositifolia</t>
  </si>
  <si>
    <t>Nees &amp; Mart.</t>
  </si>
  <si>
    <t>Malvaceae</t>
  </si>
  <si>
    <t>Luehea grandiflora</t>
  </si>
  <si>
    <t>Dictyoloma vandellianum</t>
  </si>
  <si>
    <t>Hortia brasiliana</t>
  </si>
  <si>
    <t>Vand. ex DC.</t>
  </si>
  <si>
    <t>Pombeiro</t>
  </si>
  <si>
    <t>Aparistimum</t>
  </si>
  <si>
    <t>Capinxigui</t>
  </si>
  <si>
    <t>Pata-de-vaca</t>
  </si>
  <si>
    <t>Ingá-feijão</t>
  </si>
  <si>
    <t>Cafezinho</t>
  </si>
  <si>
    <t>Canela-ferrugem</t>
  </si>
  <si>
    <t>Açoita-cavalo</t>
  </si>
  <si>
    <t>Tingui</t>
  </si>
  <si>
    <t>Paratudo</t>
  </si>
  <si>
    <t>&lt;5</t>
  </si>
  <si>
    <t>Xylopia sericea</t>
  </si>
  <si>
    <t>Pindaíva</t>
  </si>
  <si>
    <t>Aquifoliaceae</t>
  </si>
  <si>
    <t>Ilex dumosa</t>
  </si>
  <si>
    <t>Reissek</t>
  </si>
  <si>
    <t>Congonha</t>
  </si>
  <si>
    <t>Asteraceae</t>
  </si>
  <si>
    <t>Piptocarpha macropoda</t>
  </si>
  <si>
    <t>(DC.) Baker</t>
  </si>
  <si>
    <t>Vassourão</t>
  </si>
  <si>
    <t>Combretaceae</t>
  </si>
  <si>
    <t>Terminalia argentea</t>
  </si>
  <si>
    <t>Mart. &amp; Zucc.</t>
  </si>
  <si>
    <t>Capitão</t>
  </si>
  <si>
    <t>Alchornea triplinervia</t>
  </si>
  <si>
    <t>(Spreng.) MÃ¼ll.Arg.</t>
  </si>
  <si>
    <t>Tamanqueiro</t>
  </si>
  <si>
    <t>Machaerium brasiliense</t>
  </si>
  <si>
    <t>Jacarandá-cipó</t>
  </si>
  <si>
    <t>Machaerium hirtum</t>
  </si>
  <si>
    <t>(Vell.) Stellfeld</t>
  </si>
  <si>
    <t>Jacarandá-de-espinho</t>
  </si>
  <si>
    <t>Senna macranthera</t>
  </si>
  <si>
    <t>(DC. ex Collad.) H.S.Irwin &amp; Barneby</t>
  </si>
  <si>
    <t>Gema-de-ovo</t>
  </si>
  <si>
    <t>Indeterminada 12</t>
  </si>
  <si>
    <t>Indeterminada 5</t>
  </si>
  <si>
    <t>Hyptidendron asperrimum</t>
  </si>
  <si>
    <t>(Spreng.) Harley</t>
  </si>
  <si>
    <t>Catinga-de-bode</t>
  </si>
  <si>
    <t>Nectandra nitidula</t>
  </si>
  <si>
    <t>Melastomataceae</t>
  </si>
  <si>
    <t>Miconia theaezans</t>
  </si>
  <si>
    <t>(Bonpl.) Cogn.</t>
  </si>
  <si>
    <t>Miconia tristis</t>
  </si>
  <si>
    <t>Spring</t>
  </si>
  <si>
    <t>Phyllanthaceae</t>
  </si>
  <si>
    <t>Hieronyma alchorneoides</t>
  </si>
  <si>
    <t>AllemÃ£o</t>
  </si>
  <si>
    <t>Cajueiro-bravo</t>
  </si>
  <si>
    <t>Primulaceae</t>
  </si>
  <si>
    <t>Myrsine umbellata</t>
  </si>
  <si>
    <t>Capororócão</t>
  </si>
  <si>
    <t>Rudgea jasminoides</t>
  </si>
  <si>
    <t>(Cham.) MÃ¼ll.Arg.</t>
  </si>
  <si>
    <t>Congonha-de-bugre</t>
  </si>
  <si>
    <t>Esenbeckia febrifuga</t>
  </si>
  <si>
    <t>(A.St.-Hil.) A. Juss. ex Mart.</t>
  </si>
  <si>
    <t>Casearia decandra</t>
  </si>
  <si>
    <t>Jacq.</t>
  </si>
  <si>
    <t>Pau-de-espeto</t>
  </si>
  <si>
    <t>Sapotaceae</t>
  </si>
  <si>
    <t>Pouteria sp.</t>
  </si>
  <si>
    <t>Solanaceae</t>
  </si>
  <si>
    <t>Solanum sp.</t>
  </si>
  <si>
    <t>Cecropia hololeuca</t>
  </si>
  <si>
    <t>Embaúba-branca</t>
  </si>
  <si>
    <t>12, 16</t>
  </si>
  <si>
    <t>20, 21</t>
  </si>
  <si>
    <t>16, 17, 21</t>
  </si>
  <si>
    <t>12, 17, 20, 21</t>
  </si>
  <si>
    <t>12, 16, 17</t>
  </si>
  <si>
    <t>11, 17, 20, 21</t>
  </si>
  <si>
    <t>11, 12</t>
  </si>
  <si>
    <t>16, 17</t>
  </si>
  <si>
    <t>11, 16</t>
  </si>
  <si>
    <t>11, 16, 17</t>
  </si>
  <si>
    <t>17, 20, 21</t>
  </si>
  <si>
    <t>PARCELAS – FESI-PDE-CRR</t>
  </si>
  <si>
    <t>HT &lt; 4,60</t>
  </si>
  <si>
    <t>4,60 &lt;= HT &lt; 10,55</t>
  </si>
  <si>
    <t>HT &gt;= 10,55</t>
  </si>
  <si>
    <t>GRAU DE VULNERABILIDADE¹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</si>
</sst>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9" fontId="7" fillId="0" borderId="0" applyFont="0" applyFill="0" applyBorder="0" applyAlignment="0" applyProtection="0"/>
  </cellStyleXfs>
  <cellXfs count="6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4" fontId="2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9" fontId="3" fillId="0" borderId="0" xfId="4" applyFont="1" applyAlignment="1">
      <alignment horizontal="center" vertical="center"/>
    </xf>
  </cellXfs>
  <cellStyles count="5">
    <cellStyle name="Normal" xfId="0" builtinId="0"/>
    <cellStyle name="Normal 2" xfId="2" xr:uid="{BFB0382A-C980-439E-A694-EEC0272F3CAC}"/>
    <cellStyle name="Normal 2 2" xfId="1" xr:uid="{D8463491-A596-49A0-8C64-FC7511BC0A0B}"/>
    <cellStyle name="Normal 3" xfId="3" xr:uid="{EC1C55C5-1B68-4E02-ADF0-97579587034F}"/>
    <cellStyle name="Porcentagem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chartsheet" Target="chartsheets/sheet1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hartsheet" Target="chartsheets/sheet5.xml"/><Relationship Id="rId5" Type="http://schemas.openxmlformats.org/officeDocument/2006/relationships/worksheet" Target="worksheets/sheet3.xml"/><Relationship Id="rId15" Type="http://schemas.openxmlformats.org/officeDocument/2006/relationships/calcChain" Target="calcChain.xml"/><Relationship Id="rId10" Type="http://schemas.openxmlformats.org/officeDocument/2006/relationships/worksheet" Target="worksheets/sheet6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FLORISTICA!$V$1</c:f>
              <c:strCache>
                <c:ptCount val="1"/>
                <c:pt idx="0">
                  <c:v>N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FLORISTICA!$U$2:$U$17</c:f>
              <c:strCache>
                <c:ptCount val="16"/>
                <c:pt idx="1">
                  <c:v>Hypericaceae</c:v>
                </c:pt>
                <c:pt idx="2">
                  <c:v>Anacardiaceae</c:v>
                </c:pt>
                <c:pt idx="3">
                  <c:v>Aquifoliaceae</c:v>
                </c:pt>
                <c:pt idx="4">
                  <c:v>Lacistemataceae</c:v>
                </c:pt>
                <c:pt idx="5">
                  <c:v>Indeterminada</c:v>
                </c:pt>
                <c:pt idx="6">
                  <c:v>Lauraceae</c:v>
                </c:pt>
                <c:pt idx="7">
                  <c:v>Morta</c:v>
                </c:pt>
                <c:pt idx="8">
                  <c:v>Rutaceae</c:v>
                </c:pt>
                <c:pt idx="9">
                  <c:v>Asteraceae</c:v>
                </c:pt>
                <c:pt idx="10">
                  <c:v>Melastomataceae</c:v>
                </c:pt>
                <c:pt idx="11">
                  <c:v>Salicaceae</c:v>
                </c:pt>
                <c:pt idx="12">
                  <c:v>Urticaceae</c:v>
                </c:pt>
                <c:pt idx="13">
                  <c:v>Annonaceae</c:v>
                </c:pt>
                <c:pt idx="14">
                  <c:v>Fabaceae</c:v>
                </c:pt>
                <c:pt idx="15">
                  <c:v>Euphorbiaceae</c:v>
                </c:pt>
              </c:strCache>
            </c:strRef>
          </c:cat>
          <c:val>
            <c:numRef>
              <c:f>FLORISTICA!$V$2:$V$17</c:f>
              <c:numCache>
                <c:formatCode>General</c:formatCode>
                <c:ptCount val="16"/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7</c:v>
                </c:pt>
                <c:pt idx="13">
                  <c:v>9</c:v>
                </c:pt>
                <c:pt idx="14">
                  <c:v>12</c:v>
                </c:pt>
                <c:pt idx="1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34-4FC2-B156-8DC62AA50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460149679"/>
        <c:axId val="529245359"/>
      </c:barChart>
      <c:catAx>
        <c:axId val="46014967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FAMÍLIAS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29245359"/>
        <c:crosses val="autoZero"/>
        <c:auto val="1"/>
        <c:lblAlgn val="ctr"/>
        <c:lblOffset val="100"/>
        <c:noMultiLvlLbl val="0"/>
      </c:catAx>
      <c:valAx>
        <c:axId val="529245359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INDIVÍDUOS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crossAx val="460149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n-US"/>
              <a:t>GRUPO ECOLÓGICO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'GRUPO-ECOLOGICO'!$J$1</c:f>
              <c:strCache>
                <c:ptCount val="1"/>
                <c:pt idx="0">
                  <c:v>INDIVÍDUO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'GRUPO-ECOLOGICO'!$I$2:$I$4</c:f>
              <c:strCache>
                <c:ptCount val="3"/>
                <c:pt idx="0">
                  <c:v>Não Classificada</c:v>
                </c:pt>
                <c:pt idx="1">
                  <c:v>Não Pioneira</c:v>
                </c:pt>
                <c:pt idx="2">
                  <c:v>Pioneira</c:v>
                </c:pt>
              </c:strCache>
            </c:strRef>
          </c:cat>
          <c:val>
            <c:numRef>
              <c:f>'GRUPO-ECOLOGICO'!$J$2:$J$4</c:f>
              <c:numCache>
                <c:formatCode>General</c:formatCode>
                <c:ptCount val="3"/>
                <c:pt idx="0">
                  <c:v>9</c:v>
                </c:pt>
                <c:pt idx="1">
                  <c:v>41</c:v>
                </c:pt>
                <c:pt idx="2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9-49A7-BA17-5DB306BFEEF0}"/>
            </c:ext>
          </c:extLst>
        </c:ser>
        <c:ser>
          <c:idx val="1"/>
          <c:order val="1"/>
          <c:tx>
            <c:strRef>
              <c:f>'GRUPO-ECOLOGICO'!$K$1</c:f>
              <c:strCache>
                <c:ptCount val="1"/>
                <c:pt idx="0">
                  <c:v>ESPÉCIE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'GRUPO-ECOLOGICO'!$I$2:$I$4</c:f>
              <c:strCache>
                <c:ptCount val="3"/>
                <c:pt idx="0">
                  <c:v>Não Classificada</c:v>
                </c:pt>
                <c:pt idx="1">
                  <c:v>Não Pioneira</c:v>
                </c:pt>
                <c:pt idx="2">
                  <c:v>Pioneira</c:v>
                </c:pt>
              </c:strCache>
            </c:strRef>
          </c:cat>
          <c:val>
            <c:numRef>
              <c:f>'GRUPO-ECOLOGICO'!$K$2:$K$4</c:f>
              <c:numCache>
                <c:formatCode>General</c:formatCode>
                <c:ptCount val="3"/>
                <c:pt idx="0">
                  <c:v>6</c:v>
                </c:pt>
                <c:pt idx="1">
                  <c:v>21</c:v>
                </c:pt>
                <c:pt idx="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F9-49A7-BA17-5DB306BFEE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91492943"/>
        <c:axId val="400509791"/>
      </c:barChart>
      <c:catAx>
        <c:axId val="591492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400509791"/>
        <c:crosses val="autoZero"/>
        <c:auto val="1"/>
        <c:lblAlgn val="ctr"/>
        <c:lblOffset val="100"/>
        <c:noMultiLvlLbl val="0"/>
      </c:catAx>
      <c:valAx>
        <c:axId val="400509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591492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+mj-lt"/>
          <a:cs typeface="Arial" panose="020B0604020202020204" pitchFamily="34" charset="0"/>
        </a:defRPr>
      </a:pPr>
      <a:endParaRPr lang="pt-B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n-US"/>
              <a:t>ÍNDICE DE VALOR DE IMPORTÂNCIA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HORIZONTAL!$Q$1</c:f>
              <c:strCache>
                <c:ptCount val="1"/>
                <c:pt idx="0">
                  <c:v>DENSIDADE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HORIZONTAL!$P$2:$P$17</c:f>
              <c:strCache>
                <c:ptCount val="16"/>
                <c:pt idx="0">
                  <c:v>Cecropia glaziovii</c:v>
                </c:pt>
                <c:pt idx="1">
                  <c:v>Ilex dumosa</c:v>
                </c:pt>
                <c:pt idx="2">
                  <c:v>Luehea grandiflora</c:v>
                </c:pt>
                <c:pt idx="3">
                  <c:v>Miconia tristis</c:v>
                </c:pt>
                <c:pt idx="4">
                  <c:v>Dictyoloma vandellianum</c:v>
                </c:pt>
                <c:pt idx="5">
                  <c:v>Tapirira obtusa</c:v>
                </c:pt>
                <c:pt idx="6">
                  <c:v>Alchornea triplinervia</c:v>
                </c:pt>
                <c:pt idx="7">
                  <c:v>Xylopia sericea</c:v>
                </c:pt>
                <c:pt idx="8">
                  <c:v>Casearia sylvestris</c:v>
                </c:pt>
                <c:pt idx="9">
                  <c:v>Guatteria sellowiana</c:v>
                </c:pt>
                <c:pt idx="10">
                  <c:v>Cecropia hololeuca</c:v>
                </c:pt>
                <c:pt idx="11">
                  <c:v>Machaerium brasiliense</c:v>
                </c:pt>
                <c:pt idx="12">
                  <c:v>Morta</c:v>
                </c:pt>
                <c:pt idx="13">
                  <c:v>Croton urucurana</c:v>
                </c:pt>
                <c:pt idx="14">
                  <c:v>Piptocarpha macropoda</c:v>
                </c:pt>
                <c:pt idx="15">
                  <c:v>Aparisthmium cordatum</c:v>
                </c:pt>
              </c:strCache>
            </c:strRef>
          </c:cat>
          <c:val>
            <c:numRef>
              <c:f>HORIZONTAL!$Q$2:$Q$17</c:f>
              <c:numCache>
                <c:formatCode>0.00</c:formatCode>
                <c:ptCount val="16"/>
                <c:pt idx="0">
                  <c:v>1.96078</c:v>
                </c:pt>
                <c:pt idx="1">
                  <c:v>1.96078</c:v>
                </c:pt>
                <c:pt idx="2">
                  <c:v>0.98038999999999998</c:v>
                </c:pt>
                <c:pt idx="3">
                  <c:v>4.9019599999999999</c:v>
                </c:pt>
                <c:pt idx="4">
                  <c:v>2.9411800000000001</c:v>
                </c:pt>
                <c:pt idx="5">
                  <c:v>1.96078</c:v>
                </c:pt>
                <c:pt idx="6">
                  <c:v>2.9411800000000001</c:v>
                </c:pt>
                <c:pt idx="7">
                  <c:v>3.92157</c:v>
                </c:pt>
                <c:pt idx="8">
                  <c:v>3.92157</c:v>
                </c:pt>
                <c:pt idx="9">
                  <c:v>3.92157</c:v>
                </c:pt>
                <c:pt idx="10">
                  <c:v>4.9019599999999999</c:v>
                </c:pt>
                <c:pt idx="11">
                  <c:v>4.9019599999999999</c:v>
                </c:pt>
                <c:pt idx="12">
                  <c:v>3.92157</c:v>
                </c:pt>
                <c:pt idx="13">
                  <c:v>3.92157</c:v>
                </c:pt>
                <c:pt idx="14">
                  <c:v>4.9019599999999999</c:v>
                </c:pt>
                <c:pt idx="15">
                  <c:v>14.705880000000001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0-4E3D-A287-AFFE7C70CD8E}"/>
            </c:ext>
          </c:extLst>
        </c:ser>
        <c:ser>
          <c:idx val="1"/>
          <c:order val="1"/>
          <c:tx>
            <c:strRef>
              <c:f>HORIZONTAL!$R$1</c:f>
              <c:strCache>
                <c:ptCount val="1"/>
                <c:pt idx="0">
                  <c:v>FREQUÊNCIA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HORIZONTAL!$P$2:$P$17</c:f>
              <c:strCache>
                <c:ptCount val="16"/>
                <c:pt idx="0">
                  <c:v>Cecropia glaziovii</c:v>
                </c:pt>
                <c:pt idx="1">
                  <c:v>Ilex dumosa</c:v>
                </c:pt>
                <c:pt idx="2">
                  <c:v>Luehea grandiflora</c:v>
                </c:pt>
                <c:pt idx="3">
                  <c:v>Miconia tristis</c:v>
                </c:pt>
                <c:pt idx="4">
                  <c:v>Dictyoloma vandellianum</c:v>
                </c:pt>
                <c:pt idx="5">
                  <c:v>Tapirira obtusa</c:v>
                </c:pt>
                <c:pt idx="6">
                  <c:v>Alchornea triplinervia</c:v>
                </c:pt>
                <c:pt idx="7">
                  <c:v>Xylopia sericea</c:v>
                </c:pt>
                <c:pt idx="8">
                  <c:v>Casearia sylvestris</c:v>
                </c:pt>
                <c:pt idx="9">
                  <c:v>Guatteria sellowiana</c:v>
                </c:pt>
                <c:pt idx="10">
                  <c:v>Cecropia hololeuca</c:v>
                </c:pt>
                <c:pt idx="11">
                  <c:v>Machaerium brasiliense</c:v>
                </c:pt>
                <c:pt idx="12">
                  <c:v>Morta</c:v>
                </c:pt>
                <c:pt idx="13">
                  <c:v>Croton urucurana</c:v>
                </c:pt>
                <c:pt idx="14">
                  <c:v>Piptocarpha macropoda</c:v>
                </c:pt>
                <c:pt idx="15">
                  <c:v>Aparisthmium cordatum</c:v>
                </c:pt>
              </c:strCache>
            </c:strRef>
          </c:cat>
          <c:val>
            <c:numRef>
              <c:f>HORIZONTAL!$R$2:$R$17</c:f>
              <c:numCache>
                <c:formatCode>0.00</c:formatCode>
                <c:ptCount val="16"/>
                <c:pt idx="0">
                  <c:v>1.5384599999999999</c:v>
                </c:pt>
                <c:pt idx="1">
                  <c:v>3.0769199999999999</c:v>
                </c:pt>
                <c:pt idx="2">
                  <c:v>1.5384599999999999</c:v>
                </c:pt>
                <c:pt idx="3">
                  <c:v>1.5384599999999999</c:v>
                </c:pt>
                <c:pt idx="4">
                  <c:v>3.0769199999999999</c:v>
                </c:pt>
                <c:pt idx="5">
                  <c:v>3.0769199999999999</c:v>
                </c:pt>
                <c:pt idx="6">
                  <c:v>4.61538</c:v>
                </c:pt>
                <c:pt idx="7">
                  <c:v>4.61538</c:v>
                </c:pt>
                <c:pt idx="8">
                  <c:v>4.61538</c:v>
                </c:pt>
                <c:pt idx="9">
                  <c:v>3.0769199999999999</c:v>
                </c:pt>
                <c:pt idx="10">
                  <c:v>1.5384599999999999</c:v>
                </c:pt>
                <c:pt idx="11">
                  <c:v>4.61538</c:v>
                </c:pt>
                <c:pt idx="12">
                  <c:v>4.61538</c:v>
                </c:pt>
                <c:pt idx="13">
                  <c:v>3.0769199999999999</c:v>
                </c:pt>
                <c:pt idx="14">
                  <c:v>6.1538500000000003</c:v>
                </c:pt>
                <c:pt idx="15">
                  <c:v>6.1538500000000003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0-4E3D-A287-AFFE7C70CD8E}"/>
            </c:ext>
          </c:extLst>
        </c:ser>
        <c:ser>
          <c:idx val="2"/>
          <c:order val="2"/>
          <c:tx>
            <c:strRef>
              <c:f>HORIZONTAL!$S$1</c:f>
              <c:strCache>
                <c:ptCount val="1"/>
                <c:pt idx="0">
                  <c:v>DOMINÂNCIA (%)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HORIZONTAL!$P$2:$P$17</c:f>
              <c:strCache>
                <c:ptCount val="16"/>
                <c:pt idx="0">
                  <c:v>Cecropia glaziovii</c:v>
                </c:pt>
                <c:pt idx="1">
                  <c:v>Ilex dumosa</c:v>
                </c:pt>
                <c:pt idx="2">
                  <c:v>Luehea grandiflora</c:v>
                </c:pt>
                <c:pt idx="3">
                  <c:v>Miconia tristis</c:v>
                </c:pt>
                <c:pt idx="4">
                  <c:v>Dictyoloma vandellianum</c:v>
                </c:pt>
                <c:pt idx="5">
                  <c:v>Tapirira obtusa</c:v>
                </c:pt>
                <c:pt idx="6">
                  <c:v>Alchornea triplinervia</c:v>
                </c:pt>
                <c:pt idx="7">
                  <c:v>Xylopia sericea</c:v>
                </c:pt>
                <c:pt idx="8">
                  <c:v>Casearia sylvestris</c:v>
                </c:pt>
                <c:pt idx="9">
                  <c:v>Guatteria sellowiana</c:v>
                </c:pt>
                <c:pt idx="10">
                  <c:v>Cecropia hololeuca</c:v>
                </c:pt>
                <c:pt idx="11">
                  <c:v>Machaerium brasiliense</c:v>
                </c:pt>
                <c:pt idx="12">
                  <c:v>Morta</c:v>
                </c:pt>
                <c:pt idx="13">
                  <c:v>Croton urucurana</c:v>
                </c:pt>
                <c:pt idx="14">
                  <c:v>Piptocarpha macropoda</c:v>
                </c:pt>
                <c:pt idx="15">
                  <c:v>Aparisthmium cordatum</c:v>
                </c:pt>
              </c:strCache>
            </c:strRef>
          </c:cat>
          <c:val>
            <c:numRef>
              <c:f>HORIZONTAL!$S$2:$S$17</c:f>
              <c:numCache>
                <c:formatCode>0.00</c:formatCode>
                <c:ptCount val="16"/>
                <c:pt idx="0">
                  <c:v>2.8488699999999998</c:v>
                </c:pt>
                <c:pt idx="1">
                  <c:v>1.4899800000000001</c:v>
                </c:pt>
                <c:pt idx="2">
                  <c:v>4.4469599999999998</c:v>
                </c:pt>
                <c:pt idx="3">
                  <c:v>1.63334</c:v>
                </c:pt>
                <c:pt idx="4">
                  <c:v>2.19089</c:v>
                </c:pt>
                <c:pt idx="5">
                  <c:v>3.3957700000000002</c:v>
                </c:pt>
                <c:pt idx="6">
                  <c:v>0.97843999999999998</c:v>
                </c:pt>
                <c:pt idx="7">
                  <c:v>1.8753299999999999</c:v>
                </c:pt>
                <c:pt idx="8">
                  <c:v>2.0754999999999999</c:v>
                </c:pt>
                <c:pt idx="9">
                  <c:v>5.19956</c:v>
                </c:pt>
                <c:pt idx="10">
                  <c:v>5.8692299999999999</c:v>
                </c:pt>
                <c:pt idx="11">
                  <c:v>2.88429</c:v>
                </c:pt>
                <c:pt idx="12">
                  <c:v>9.2755399999999995</c:v>
                </c:pt>
                <c:pt idx="13">
                  <c:v>14.250019999999999</c:v>
                </c:pt>
                <c:pt idx="14">
                  <c:v>11.66535</c:v>
                </c:pt>
                <c:pt idx="15">
                  <c:v>11.50985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40-4E3D-A287-AFFE7C70CD8E}"/>
            </c:ext>
          </c:extLst>
        </c:ser>
        <c:ser>
          <c:idx val="3"/>
          <c:order val="3"/>
          <c:tx>
            <c:strRef>
              <c:f>HORIZONTAL!$T$1</c:f>
              <c:strCache>
                <c:ptCount val="1"/>
                <c:pt idx="0">
                  <c:v>VI (%)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HORIZONTAL!$P$2:$P$17</c:f>
              <c:strCache>
                <c:ptCount val="16"/>
                <c:pt idx="0">
                  <c:v>Cecropia glaziovii</c:v>
                </c:pt>
                <c:pt idx="1">
                  <c:v>Ilex dumosa</c:v>
                </c:pt>
                <c:pt idx="2">
                  <c:v>Luehea grandiflora</c:v>
                </c:pt>
                <c:pt idx="3">
                  <c:v>Miconia tristis</c:v>
                </c:pt>
                <c:pt idx="4">
                  <c:v>Dictyoloma vandellianum</c:v>
                </c:pt>
                <c:pt idx="5">
                  <c:v>Tapirira obtusa</c:v>
                </c:pt>
                <c:pt idx="6">
                  <c:v>Alchornea triplinervia</c:v>
                </c:pt>
                <c:pt idx="7">
                  <c:v>Xylopia sericea</c:v>
                </c:pt>
                <c:pt idx="8">
                  <c:v>Casearia sylvestris</c:v>
                </c:pt>
                <c:pt idx="9">
                  <c:v>Guatteria sellowiana</c:v>
                </c:pt>
                <c:pt idx="10">
                  <c:v>Cecropia hololeuca</c:v>
                </c:pt>
                <c:pt idx="11">
                  <c:v>Machaerium brasiliense</c:v>
                </c:pt>
                <c:pt idx="12">
                  <c:v>Morta</c:v>
                </c:pt>
                <c:pt idx="13">
                  <c:v>Croton urucurana</c:v>
                </c:pt>
                <c:pt idx="14">
                  <c:v>Piptocarpha macropoda</c:v>
                </c:pt>
                <c:pt idx="15">
                  <c:v>Aparisthmium cordatum</c:v>
                </c:pt>
              </c:strCache>
            </c:strRef>
          </c:cat>
          <c:val>
            <c:numRef>
              <c:f>HORIZONTAL!$T$2:$T$17</c:f>
              <c:numCache>
                <c:formatCode>0.00</c:formatCode>
                <c:ptCount val="16"/>
                <c:pt idx="0">
                  <c:v>2.1160399999999999</c:v>
                </c:pt>
                <c:pt idx="1">
                  <c:v>2.1758899999999999</c:v>
                </c:pt>
                <c:pt idx="2">
                  <c:v>2.3219400000000001</c:v>
                </c:pt>
                <c:pt idx="3">
                  <c:v>2.6912600000000002</c:v>
                </c:pt>
                <c:pt idx="4">
                  <c:v>2.7363300000000002</c:v>
                </c:pt>
                <c:pt idx="5">
                  <c:v>2.8111600000000001</c:v>
                </c:pt>
                <c:pt idx="6">
                  <c:v>2.8450000000000002</c:v>
                </c:pt>
                <c:pt idx="7">
                  <c:v>3.4707599999999998</c:v>
                </c:pt>
                <c:pt idx="8">
                  <c:v>3.53748</c:v>
                </c:pt>
                <c:pt idx="9">
                  <c:v>4.06602</c:v>
                </c:pt>
                <c:pt idx="10">
                  <c:v>4.1032200000000003</c:v>
                </c:pt>
                <c:pt idx="11">
                  <c:v>4.1338800000000004</c:v>
                </c:pt>
                <c:pt idx="12">
                  <c:v>5.9375</c:v>
                </c:pt>
                <c:pt idx="13">
                  <c:v>7.08284</c:v>
                </c:pt>
                <c:pt idx="14">
                  <c:v>7.5737199999999998</c:v>
                </c:pt>
                <c:pt idx="15">
                  <c:v>10.789859999999999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40-4E3D-A287-AFFE7C70C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716225935"/>
        <c:axId val="394573983"/>
      </c:barChart>
      <c:catAx>
        <c:axId val="71622593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ESPÉCIES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+mj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1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394573983"/>
        <c:crosses val="autoZero"/>
        <c:auto val="1"/>
        <c:lblAlgn val="ctr"/>
        <c:lblOffset val="100"/>
        <c:noMultiLvlLbl val="0"/>
      </c:catAx>
      <c:valAx>
        <c:axId val="394573983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716225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85000"/>
              <a:lumOff val="15000"/>
            </a:schemeClr>
          </a:solidFill>
          <a:latin typeface="+mj-lt"/>
          <a:cs typeface="Arial" panose="020B0604020202020204" pitchFamily="34" charset="0"/>
        </a:defRPr>
      </a:pPr>
      <a:endParaRPr lang="pt-B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FA58-48FC-A70C-80F62032FE65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A58-48FC-A70C-80F62032FE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Calibri Light (Títulos)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VERTICAL!$C$1:$E$1</c:f>
              <c:strCache>
                <c:ptCount val="3"/>
                <c:pt idx="0">
                  <c:v>HT &lt; 4,60</c:v>
                </c:pt>
                <c:pt idx="1">
                  <c:v>4,60 &lt;= HT &lt; 10,55</c:v>
                </c:pt>
                <c:pt idx="2">
                  <c:v>HT &gt;= 10,55</c:v>
                </c:pt>
              </c:strCache>
            </c:strRef>
          </c:cat>
          <c:val>
            <c:numRef>
              <c:f>VERTICAL!$C$44:$E$44</c:f>
              <c:numCache>
                <c:formatCode>General</c:formatCode>
                <c:ptCount val="3"/>
                <c:pt idx="0">
                  <c:v>14</c:v>
                </c:pt>
                <c:pt idx="1">
                  <c:v>63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77-43CD-89ED-07EF0F004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57445807"/>
        <c:axId val="468385311"/>
      </c:barChart>
      <c:catAx>
        <c:axId val="4574458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Calibri Light (Títulos)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CLASSES DE ALTURA (metros)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Calibri Light (Títulos)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Calibri Light (Títulos)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468385311"/>
        <c:crosses val="autoZero"/>
        <c:auto val="1"/>
        <c:lblAlgn val="ctr"/>
        <c:lblOffset val="100"/>
        <c:noMultiLvlLbl val="0"/>
      </c:catAx>
      <c:valAx>
        <c:axId val="468385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Calibri Light (Títulos)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INDIVÍDUOS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Calibri Light (Títulos)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Calibri Light (Títulos)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457445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85000"/>
              <a:lumOff val="15000"/>
            </a:schemeClr>
          </a:solidFill>
          <a:latin typeface="Calibri Light (Títulos)"/>
          <a:cs typeface="Arial" panose="020B0604020202020204" pitchFamily="34" charset="0"/>
        </a:defRPr>
      </a:pPr>
      <a:endParaRPr lang="pt-BR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'CLASSE-DIAMETRICA'!$B$1</c:f>
              <c:strCache>
                <c:ptCount val="1"/>
                <c:pt idx="0">
                  <c:v>FUSTE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j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name/>
            <c:spPr>
              <a:ln w="38100" cap="rnd">
                <a:solidFill>
                  <a:srgbClr val="00B050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cat>
            <c:strRef>
              <c:f>'CLASSE-DIAMETRICA'!$A$2:$A$8</c:f>
              <c:strCache>
                <c:ptCount val="7"/>
                <c:pt idx="0">
                  <c:v>&lt;5</c:v>
                </c:pt>
                <c:pt idx="1">
                  <c:v>5-|10</c:v>
                </c:pt>
                <c:pt idx="2">
                  <c:v>10-|15</c:v>
                </c:pt>
                <c:pt idx="3">
                  <c:v>15-|20</c:v>
                </c:pt>
                <c:pt idx="4">
                  <c:v>20-|25</c:v>
                </c:pt>
                <c:pt idx="5">
                  <c:v>25-|30</c:v>
                </c:pt>
                <c:pt idx="6">
                  <c:v>30-|35</c:v>
                </c:pt>
              </c:strCache>
            </c:strRef>
          </c:cat>
          <c:val>
            <c:numRef>
              <c:f>'CLASSE-DIAMETRICA'!$B$2:$B$8</c:f>
              <c:numCache>
                <c:formatCode>General</c:formatCode>
                <c:ptCount val="7"/>
                <c:pt idx="0">
                  <c:v>1</c:v>
                </c:pt>
                <c:pt idx="1">
                  <c:v>92</c:v>
                </c:pt>
                <c:pt idx="2">
                  <c:v>18</c:v>
                </c:pt>
                <c:pt idx="3">
                  <c:v>9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46-45C6-BEC1-8C42DE44F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6232655"/>
        <c:axId val="783852447"/>
      </c:barChart>
      <c:catAx>
        <c:axId val="7162326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CLASSES DIAMÉTRICAS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783852447"/>
        <c:crosses val="autoZero"/>
        <c:auto val="1"/>
        <c:lblAlgn val="ctr"/>
        <c:lblOffset val="100"/>
        <c:noMultiLvlLbl val="0"/>
      </c:catAx>
      <c:valAx>
        <c:axId val="78385244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FUSTES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716232655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>
              <a:lumMod val="95000"/>
              <a:lumOff val="5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3CFE23-48A2-4E20-8015-19A7A0A5A326}">
  <sheetPr/>
  <sheetViews>
    <sheetView zoomScale="11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72DC3B-EBCB-43AA-810A-DB5D6E8D9438}">
  <sheetPr/>
  <sheetViews>
    <sheetView zoomScale="74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0CCC65-0380-4043-AC01-5288F413A576}">
  <sheetPr/>
  <sheetViews>
    <sheetView zoomScale="108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632962-725F-4156-BC3C-59BDD385CB53}">
  <sheetPr/>
  <sheetViews>
    <sheetView tabSelected="1" zoomScale="11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FC7D5A-83C1-425E-9B64-29BD7F404057}">
  <sheetPr/>
  <sheetViews>
    <sheetView zoomScale="113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3009" cy="601002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5AACD9D-5325-DE3E-8036-9A343F513C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43009" cy="601002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FB028CC-23BB-3D83-2A37-3F55101B49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48472" cy="60236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42A25D7-4250-2A5D-E94A-153B04DC2C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648472" cy="60236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19C6A7-669A-AF54-592E-4820B9B149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48472" cy="6023681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598ABF-CF5E-BF8D-A9BE-66986B11DF1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o Office">
  <a:themeElements>
    <a:clrScheme name="Personalizada 7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50"/>
      </a:accent1>
      <a:accent2>
        <a:srgbClr val="FFC000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C173-819D-4C8A-A9CE-B39E0EF9C40F}">
  <dimension ref="A1:V60"/>
  <sheetViews>
    <sheetView showGridLines="0" topLeftCell="L11" zoomScale="160" zoomScaleNormal="160" workbookViewId="0">
      <selection activeCell="M46" sqref="M39:R46"/>
    </sheetView>
  </sheetViews>
  <sheetFormatPr defaultRowHeight="11.25" x14ac:dyDescent="0.25"/>
  <cols>
    <col min="1" max="1" width="21.140625" style="15" bestFit="1" customWidth="1"/>
    <col min="2" max="2" width="28.7109375" style="15" bestFit="1" customWidth="1"/>
    <col min="3" max="3" width="28.7109375" style="15" customWidth="1"/>
    <col min="4" max="4" width="21.85546875" style="15" bestFit="1" customWidth="1"/>
    <col min="5" max="7" width="21.85546875" style="15" customWidth="1"/>
    <col min="8" max="8" width="5" style="15" customWidth="1"/>
    <col min="9" max="9" width="5" style="15" bestFit="1" customWidth="1"/>
    <col min="10" max="10" width="5.140625" style="15" bestFit="1" customWidth="1"/>
    <col min="11" max="11" width="35.28515625" style="15" customWidth="1"/>
    <col min="12" max="12" width="9.140625" style="15"/>
    <col min="13" max="13" width="28.7109375" style="15" bestFit="1" customWidth="1"/>
    <col min="14" max="14" width="21.85546875" style="15" bestFit="1" customWidth="1"/>
    <col min="15" max="15" width="12" style="15" customWidth="1"/>
    <col min="16" max="16" width="5.7109375" style="21" bestFit="1" customWidth="1"/>
    <col min="17" max="20" width="9.140625" style="15"/>
    <col min="21" max="21" width="16.28515625" style="15" bestFit="1" customWidth="1"/>
    <col min="22" max="16384" width="9.140625" style="15"/>
  </cols>
  <sheetData>
    <row r="1" spans="1:22" ht="56.25" customHeight="1" x14ac:dyDescent="0.25">
      <c r="A1" s="45" t="s">
        <v>11</v>
      </c>
      <c r="B1" s="49" t="s">
        <v>5</v>
      </c>
      <c r="C1" s="45" t="s">
        <v>10</v>
      </c>
      <c r="D1" s="45" t="s">
        <v>43</v>
      </c>
      <c r="E1" s="47" t="s">
        <v>89</v>
      </c>
      <c r="F1" s="48"/>
      <c r="G1" s="45" t="s">
        <v>198</v>
      </c>
      <c r="H1" s="45" t="s">
        <v>53</v>
      </c>
      <c r="I1" s="45" t="s">
        <v>26</v>
      </c>
      <c r="J1" s="45" t="s">
        <v>27</v>
      </c>
      <c r="K1" s="45" t="s">
        <v>58</v>
      </c>
      <c r="N1" s="43" t="s">
        <v>11</v>
      </c>
      <c r="O1" s="41" t="s">
        <v>54</v>
      </c>
      <c r="P1" s="42"/>
      <c r="Q1" s="41" t="s">
        <v>55</v>
      </c>
      <c r="R1" s="42"/>
      <c r="U1" s="37" t="s">
        <v>11</v>
      </c>
      <c r="V1" s="37" t="s">
        <v>26</v>
      </c>
    </row>
    <row r="2" spans="1:22" x14ac:dyDescent="0.25">
      <c r="A2" s="46"/>
      <c r="B2" s="49"/>
      <c r="C2" s="46"/>
      <c r="D2" s="46"/>
      <c r="E2" s="1" t="s">
        <v>90</v>
      </c>
      <c r="F2" s="1" t="s">
        <v>91</v>
      </c>
      <c r="G2" s="46"/>
      <c r="H2" s="46"/>
      <c r="I2" s="46"/>
      <c r="J2" s="46"/>
      <c r="K2" s="46"/>
      <c r="N2" s="44"/>
      <c r="O2" s="13" t="s">
        <v>26</v>
      </c>
      <c r="P2" s="39" t="s">
        <v>27</v>
      </c>
      <c r="Q2" s="13" t="s">
        <v>26</v>
      </c>
      <c r="R2" s="13" t="s">
        <v>27</v>
      </c>
      <c r="U2" s="37"/>
      <c r="V2" s="37"/>
    </row>
    <row r="3" spans="1:22" x14ac:dyDescent="0.25">
      <c r="A3" s="2" t="s">
        <v>20</v>
      </c>
      <c r="B3" s="6" t="s">
        <v>96</v>
      </c>
      <c r="C3" s="2" t="s">
        <v>97</v>
      </c>
      <c r="D3" s="2" t="s">
        <v>115</v>
      </c>
      <c r="E3" s="2"/>
      <c r="F3" s="2" t="s">
        <v>92</v>
      </c>
      <c r="G3" s="2" t="s">
        <v>94</v>
      </c>
      <c r="H3" s="2">
        <v>3</v>
      </c>
      <c r="I3" s="2">
        <v>2</v>
      </c>
      <c r="J3" s="3">
        <f t="shared" ref="J3:J44" si="0">I3/$I$45*100</f>
        <v>1.9607843137254901</v>
      </c>
      <c r="K3" s="2" t="s">
        <v>183</v>
      </c>
      <c r="N3" s="16" t="s">
        <v>20</v>
      </c>
      <c r="O3" s="16">
        <v>2</v>
      </c>
      <c r="P3" s="40">
        <f t="shared" ref="P3:P26" si="1">O3/$O$27*100</f>
        <v>1.9607843137254901</v>
      </c>
      <c r="Q3" s="16">
        <v>1</v>
      </c>
      <c r="R3" s="40">
        <f t="shared" ref="R3:R26" si="2">Q3/$Q$27*100</f>
        <v>2.3809523809523809</v>
      </c>
      <c r="U3" s="15" t="s">
        <v>83</v>
      </c>
      <c r="V3" s="15">
        <v>2</v>
      </c>
    </row>
    <row r="4" spans="1:22" x14ac:dyDescent="0.25">
      <c r="A4" s="50" t="s">
        <v>19</v>
      </c>
      <c r="B4" s="6" t="s">
        <v>1</v>
      </c>
      <c r="C4" s="2" t="s">
        <v>6</v>
      </c>
      <c r="D4" s="2" t="s">
        <v>61</v>
      </c>
      <c r="E4" s="2"/>
      <c r="F4" s="2" t="s">
        <v>92</v>
      </c>
      <c r="G4" s="2" t="s">
        <v>94</v>
      </c>
      <c r="H4" s="2">
        <v>2</v>
      </c>
      <c r="I4" s="2">
        <v>1</v>
      </c>
      <c r="J4" s="3">
        <f t="shared" si="0"/>
        <v>0.98039215686274506</v>
      </c>
      <c r="K4" s="2">
        <v>21</v>
      </c>
      <c r="N4" s="16" t="s">
        <v>19</v>
      </c>
      <c r="O4" s="16">
        <v>9</v>
      </c>
      <c r="P4" s="40">
        <f t="shared" si="1"/>
        <v>8.8235294117647065</v>
      </c>
      <c r="Q4" s="16">
        <v>3</v>
      </c>
      <c r="R4" s="40">
        <f t="shared" si="2"/>
        <v>7.1428571428571423</v>
      </c>
      <c r="U4" s="15" t="s">
        <v>20</v>
      </c>
      <c r="V4" s="15">
        <v>2</v>
      </c>
    </row>
    <row r="5" spans="1:22" x14ac:dyDescent="0.25">
      <c r="A5" s="51"/>
      <c r="B5" s="6" t="s">
        <v>73</v>
      </c>
      <c r="C5" s="2" t="s">
        <v>72</v>
      </c>
      <c r="D5" s="2" t="s">
        <v>71</v>
      </c>
      <c r="E5" s="2"/>
      <c r="F5" s="2" t="s">
        <v>92</v>
      </c>
      <c r="G5" s="2" t="s">
        <v>94</v>
      </c>
      <c r="H5" s="2">
        <v>8</v>
      </c>
      <c r="I5" s="2">
        <v>4</v>
      </c>
      <c r="J5" s="3">
        <f t="shared" si="0"/>
        <v>3.9215686274509802</v>
      </c>
      <c r="K5" s="2" t="s">
        <v>184</v>
      </c>
      <c r="N5" s="16" t="s">
        <v>128</v>
      </c>
      <c r="O5" s="16">
        <v>2</v>
      </c>
      <c r="P5" s="40">
        <f t="shared" si="1"/>
        <v>1.9607843137254901</v>
      </c>
      <c r="Q5" s="16">
        <v>1</v>
      </c>
      <c r="R5" s="40">
        <f t="shared" si="2"/>
        <v>2.3809523809523809</v>
      </c>
      <c r="U5" s="15" t="s">
        <v>128</v>
      </c>
      <c r="V5" s="15">
        <v>2</v>
      </c>
    </row>
    <row r="6" spans="1:22" x14ac:dyDescent="0.25">
      <c r="A6" s="52"/>
      <c r="B6" s="6" t="s">
        <v>126</v>
      </c>
      <c r="C6" s="2" t="s">
        <v>6</v>
      </c>
      <c r="D6" s="2" t="s">
        <v>127</v>
      </c>
      <c r="E6" s="2"/>
      <c r="F6" s="2" t="s">
        <v>92</v>
      </c>
      <c r="G6" s="2" t="s">
        <v>94</v>
      </c>
      <c r="H6" s="2">
        <v>5</v>
      </c>
      <c r="I6" s="2">
        <v>4</v>
      </c>
      <c r="J6" s="3">
        <f t="shared" si="0"/>
        <v>3.9215686274509802</v>
      </c>
      <c r="K6" s="2" t="s">
        <v>185</v>
      </c>
      <c r="N6" s="16" t="s">
        <v>132</v>
      </c>
      <c r="O6" s="16">
        <v>5</v>
      </c>
      <c r="P6" s="40">
        <f t="shared" si="1"/>
        <v>4.9019607843137258</v>
      </c>
      <c r="Q6" s="16">
        <v>1</v>
      </c>
      <c r="R6" s="40">
        <f t="shared" si="2"/>
        <v>2.3809523809523809</v>
      </c>
      <c r="U6" s="15" t="s">
        <v>106</v>
      </c>
      <c r="V6" s="15">
        <v>3</v>
      </c>
    </row>
    <row r="7" spans="1:22" x14ac:dyDescent="0.25">
      <c r="A7" s="2" t="s">
        <v>128</v>
      </c>
      <c r="B7" s="6" t="s">
        <v>129</v>
      </c>
      <c r="C7" s="2" t="s">
        <v>130</v>
      </c>
      <c r="D7" s="2" t="s">
        <v>131</v>
      </c>
      <c r="E7" s="2"/>
      <c r="F7" s="2" t="s">
        <v>92</v>
      </c>
      <c r="G7" s="2" t="s">
        <v>94</v>
      </c>
      <c r="H7" s="2">
        <v>3</v>
      </c>
      <c r="I7" s="2">
        <v>2</v>
      </c>
      <c r="J7" s="3">
        <f t="shared" si="0"/>
        <v>1.9607843137254901</v>
      </c>
      <c r="K7" s="2" t="s">
        <v>184</v>
      </c>
      <c r="N7" s="16" t="s">
        <v>136</v>
      </c>
      <c r="O7" s="16">
        <v>1</v>
      </c>
      <c r="P7" s="40">
        <f t="shared" si="1"/>
        <v>0.98039215686274506</v>
      </c>
      <c r="Q7" s="16">
        <v>1</v>
      </c>
      <c r="R7" s="40">
        <f t="shared" si="2"/>
        <v>2.3809523809523809</v>
      </c>
      <c r="U7" s="15" t="s">
        <v>95</v>
      </c>
      <c r="V7" s="15">
        <v>3</v>
      </c>
    </row>
    <row r="8" spans="1:22" x14ac:dyDescent="0.25">
      <c r="A8" s="2" t="s">
        <v>132</v>
      </c>
      <c r="B8" s="6" t="s">
        <v>133</v>
      </c>
      <c r="C8" s="2" t="s">
        <v>134</v>
      </c>
      <c r="D8" s="2" t="s">
        <v>135</v>
      </c>
      <c r="E8" s="2"/>
      <c r="F8" s="2" t="s">
        <v>92</v>
      </c>
      <c r="G8" s="2" t="s">
        <v>94</v>
      </c>
      <c r="H8" s="2">
        <v>5</v>
      </c>
      <c r="I8" s="2">
        <v>5</v>
      </c>
      <c r="J8" s="3">
        <f t="shared" si="0"/>
        <v>4.9019607843137258</v>
      </c>
      <c r="K8" s="2" t="s">
        <v>186</v>
      </c>
      <c r="N8" s="16" t="s">
        <v>24</v>
      </c>
      <c r="O8" s="16">
        <v>23</v>
      </c>
      <c r="P8" s="40">
        <f t="shared" si="1"/>
        <v>22.549019607843139</v>
      </c>
      <c r="Q8" s="16">
        <v>4</v>
      </c>
      <c r="R8" s="40">
        <f t="shared" si="2"/>
        <v>9.5238095238095237</v>
      </c>
      <c r="U8" s="15" t="s">
        <v>23</v>
      </c>
      <c r="V8" s="15">
        <v>3</v>
      </c>
    </row>
    <row r="9" spans="1:22" x14ac:dyDescent="0.25">
      <c r="A9" s="2" t="s">
        <v>136</v>
      </c>
      <c r="B9" s="6" t="s">
        <v>137</v>
      </c>
      <c r="C9" s="2" t="s">
        <v>138</v>
      </c>
      <c r="D9" s="2" t="s">
        <v>139</v>
      </c>
      <c r="E9" s="2"/>
      <c r="F9" s="2" t="s">
        <v>92</v>
      </c>
      <c r="G9" s="2" t="s">
        <v>94</v>
      </c>
      <c r="H9" s="2">
        <v>1</v>
      </c>
      <c r="I9" s="2">
        <v>1</v>
      </c>
      <c r="J9" s="3">
        <f t="shared" si="0"/>
        <v>0.98039215686274506</v>
      </c>
      <c r="K9" s="2">
        <v>12</v>
      </c>
      <c r="N9" s="16" t="s">
        <v>18</v>
      </c>
      <c r="O9" s="16">
        <v>12</v>
      </c>
      <c r="P9" s="40">
        <f t="shared" si="1"/>
        <v>11.76470588235294</v>
      </c>
      <c r="Q9" s="16">
        <v>6</v>
      </c>
      <c r="R9" s="40">
        <f t="shared" si="2"/>
        <v>14.285714285714285</v>
      </c>
      <c r="U9" s="15" t="s">
        <v>4</v>
      </c>
      <c r="V9" s="15">
        <v>4</v>
      </c>
    </row>
    <row r="10" spans="1:22" x14ac:dyDescent="0.25">
      <c r="A10" s="50" t="s">
        <v>24</v>
      </c>
      <c r="B10" s="6" t="s">
        <v>140</v>
      </c>
      <c r="C10" s="2" t="s">
        <v>141</v>
      </c>
      <c r="D10" s="2" t="s">
        <v>142</v>
      </c>
      <c r="E10" s="2"/>
      <c r="F10" s="2" t="s">
        <v>92</v>
      </c>
      <c r="G10" s="2" t="s">
        <v>94</v>
      </c>
      <c r="H10" s="2">
        <v>3</v>
      </c>
      <c r="I10" s="2">
        <v>3</v>
      </c>
      <c r="J10" s="3">
        <f t="shared" si="0"/>
        <v>2.9411764705882351</v>
      </c>
      <c r="K10" s="2" t="s">
        <v>187</v>
      </c>
      <c r="N10" s="16" t="s">
        <v>83</v>
      </c>
      <c r="O10" s="16">
        <v>2</v>
      </c>
      <c r="P10" s="40">
        <f t="shared" si="1"/>
        <v>1.9607843137254901</v>
      </c>
      <c r="Q10" s="16">
        <v>1</v>
      </c>
      <c r="R10" s="40">
        <f t="shared" si="2"/>
        <v>2.3809523809523809</v>
      </c>
      <c r="U10" s="15" t="s">
        <v>87</v>
      </c>
      <c r="V10" s="15">
        <v>5</v>
      </c>
    </row>
    <row r="11" spans="1:22" x14ac:dyDescent="0.25">
      <c r="A11" s="51"/>
      <c r="B11" s="6" t="s">
        <v>98</v>
      </c>
      <c r="C11" s="2" t="s">
        <v>99</v>
      </c>
      <c r="D11" s="2" t="s">
        <v>116</v>
      </c>
      <c r="E11" s="2"/>
      <c r="F11" s="2" t="s">
        <v>92</v>
      </c>
      <c r="G11" s="2" t="s">
        <v>94</v>
      </c>
      <c r="H11" s="2">
        <v>21</v>
      </c>
      <c r="I11" s="2">
        <v>15</v>
      </c>
      <c r="J11" s="3">
        <f t="shared" si="0"/>
        <v>14.705882352941178</v>
      </c>
      <c r="K11" s="2" t="s">
        <v>188</v>
      </c>
      <c r="N11" s="16" t="s">
        <v>95</v>
      </c>
      <c r="O11" s="16">
        <v>3</v>
      </c>
      <c r="P11" s="40">
        <f t="shared" si="1"/>
        <v>2.9411764705882351</v>
      </c>
      <c r="Q11" s="16">
        <v>3</v>
      </c>
      <c r="R11" s="40">
        <f t="shared" si="2"/>
        <v>7.1428571428571423</v>
      </c>
      <c r="U11" s="15" t="s">
        <v>132</v>
      </c>
      <c r="V11" s="15">
        <v>5</v>
      </c>
    </row>
    <row r="12" spans="1:22" x14ac:dyDescent="0.25">
      <c r="A12" s="51"/>
      <c r="B12" s="6" t="s">
        <v>100</v>
      </c>
      <c r="C12" s="2" t="s">
        <v>101</v>
      </c>
      <c r="D12" s="2" t="s">
        <v>117</v>
      </c>
      <c r="E12" s="2"/>
      <c r="F12" s="2" t="s">
        <v>92</v>
      </c>
      <c r="G12" s="2" t="s">
        <v>94</v>
      </c>
      <c r="H12" s="2">
        <v>1</v>
      </c>
      <c r="I12" s="2">
        <v>1</v>
      </c>
      <c r="J12" s="3">
        <f t="shared" si="0"/>
        <v>0.98039215686274506</v>
      </c>
      <c r="K12" s="2">
        <v>16</v>
      </c>
      <c r="N12" s="16" t="s">
        <v>106</v>
      </c>
      <c r="O12" s="16">
        <v>3</v>
      </c>
      <c r="P12" s="40">
        <f t="shared" si="1"/>
        <v>2.9411764705882351</v>
      </c>
      <c r="Q12" s="16">
        <v>1</v>
      </c>
      <c r="R12" s="40">
        <f t="shared" si="2"/>
        <v>2.3809523809523809</v>
      </c>
      <c r="U12" s="15" t="s">
        <v>157</v>
      </c>
      <c r="V12" s="15">
        <v>6</v>
      </c>
    </row>
    <row r="13" spans="1:22" s="20" customFormat="1" x14ac:dyDescent="0.25">
      <c r="A13" s="52"/>
      <c r="B13" s="6" t="s">
        <v>62</v>
      </c>
      <c r="C13" s="2" t="s">
        <v>66</v>
      </c>
      <c r="D13" s="2" t="s">
        <v>63</v>
      </c>
      <c r="E13" s="2"/>
      <c r="F13" s="2" t="s">
        <v>92</v>
      </c>
      <c r="G13" s="2" t="s">
        <v>94</v>
      </c>
      <c r="H13" s="2">
        <v>4</v>
      </c>
      <c r="I13" s="2">
        <v>4</v>
      </c>
      <c r="J13" s="3">
        <f t="shared" si="0"/>
        <v>3.9215686274509802</v>
      </c>
      <c r="K13" s="2" t="s">
        <v>189</v>
      </c>
      <c r="N13" s="16" t="s">
        <v>68</v>
      </c>
      <c r="O13" s="16">
        <v>1</v>
      </c>
      <c r="P13" s="40">
        <f t="shared" si="1"/>
        <v>0.98039215686274506</v>
      </c>
      <c r="Q13" s="16">
        <v>1</v>
      </c>
      <c r="R13" s="40">
        <f t="shared" si="2"/>
        <v>2.3809523809523809</v>
      </c>
      <c r="U13" s="20" t="s">
        <v>22</v>
      </c>
      <c r="V13" s="20">
        <v>7</v>
      </c>
    </row>
    <row r="14" spans="1:22" x14ac:dyDescent="0.25">
      <c r="A14" s="50" t="s">
        <v>18</v>
      </c>
      <c r="B14" s="6" t="s">
        <v>102</v>
      </c>
      <c r="C14" s="2" t="s">
        <v>103</v>
      </c>
      <c r="D14" s="2" t="s">
        <v>118</v>
      </c>
      <c r="E14" s="2"/>
      <c r="F14" s="2" t="s">
        <v>92</v>
      </c>
      <c r="G14" s="2" t="s">
        <v>94</v>
      </c>
      <c r="H14" s="2">
        <v>1</v>
      </c>
      <c r="I14" s="2">
        <v>1</v>
      </c>
      <c r="J14" s="3">
        <f t="shared" si="0"/>
        <v>0.98039215686274506</v>
      </c>
      <c r="K14" s="2">
        <v>21</v>
      </c>
      <c r="N14" s="16" t="s">
        <v>23</v>
      </c>
      <c r="O14" s="16">
        <v>3</v>
      </c>
      <c r="P14" s="40">
        <f t="shared" si="1"/>
        <v>2.9411764705882351</v>
      </c>
      <c r="Q14" s="16">
        <v>2</v>
      </c>
      <c r="R14" s="40">
        <f t="shared" si="2"/>
        <v>4.7619047619047619</v>
      </c>
      <c r="U14" s="15" t="s">
        <v>69</v>
      </c>
      <c r="V14" s="15">
        <v>7</v>
      </c>
    </row>
    <row r="15" spans="1:22" x14ac:dyDescent="0.25">
      <c r="A15" s="51"/>
      <c r="B15" s="6" t="s">
        <v>76</v>
      </c>
      <c r="C15" s="2" t="s">
        <v>75</v>
      </c>
      <c r="D15" s="2" t="s">
        <v>74</v>
      </c>
      <c r="E15" s="2"/>
      <c r="F15" s="2" t="s">
        <v>92</v>
      </c>
      <c r="G15" s="2" t="s">
        <v>94</v>
      </c>
      <c r="H15" s="2">
        <v>2</v>
      </c>
      <c r="I15" s="2">
        <v>2</v>
      </c>
      <c r="J15" s="3">
        <f t="shared" si="0"/>
        <v>1.9607843137254901</v>
      </c>
      <c r="K15" s="2" t="s">
        <v>190</v>
      </c>
      <c r="N15" s="16" t="s">
        <v>110</v>
      </c>
      <c r="O15" s="16">
        <v>1</v>
      </c>
      <c r="P15" s="40">
        <f t="shared" si="1"/>
        <v>0.98039215686274506</v>
      </c>
      <c r="Q15" s="16">
        <v>1</v>
      </c>
      <c r="R15" s="40">
        <f t="shared" si="2"/>
        <v>2.3809523809523809</v>
      </c>
      <c r="U15" s="15" t="s">
        <v>19</v>
      </c>
      <c r="V15" s="15">
        <v>9</v>
      </c>
    </row>
    <row r="16" spans="1:22" x14ac:dyDescent="0.25">
      <c r="A16" s="51"/>
      <c r="B16" s="6" t="s">
        <v>104</v>
      </c>
      <c r="C16" s="2" t="s">
        <v>80</v>
      </c>
      <c r="D16" s="2" t="s">
        <v>119</v>
      </c>
      <c r="E16" s="2"/>
      <c r="F16" s="2" t="s">
        <v>92</v>
      </c>
      <c r="G16" s="2" t="s">
        <v>94</v>
      </c>
      <c r="H16" s="2">
        <v>2</v>
      </c>
      <c r="I16" s="2">
        <v>2</v>
      </c>
      <c r="J16" s="3">
        <f t="shared" si="0"/>
        <v>1.9607843137254901</v>
      </c>
      <c r="K16" s="2">
        <v>16</v>
      </c>
      <c r="N16" s="16" t="s">
        <v>157</v>
      </c>
      <c r="O16" s="16">
        <v>6</v>
      </c>
      <c r="P16" s="40">
        <f t="shared" si="1"/>
        <v>5.8823529411764701</v>
      </c>
      <c r="Q16" s="16">
        <v>2</v>
      </c>
      <c r="R16" s="40">
        <f t="shared" si="2"/>
        <v>4.7619047619047619</v>
      </c>
      <c r="U16" s="15" t="s">
        <v>18</v>
      </c>
      <c r="V16" s="15">
        <v>12</v>
      </c>
    </row>
    <row r="17" spans="1:22" x14ac:dyDescent="0.25">
      <c r="A17" s="51"/>
      <c r="B17" s="6" t="s">
        <v>143</v>
      </c>
      <c r="C17" s="2" t="s">
        <v>81</v>
      </c>
      <c r="D17" s="2" t="s">
        <v>144</v>
      </c>
      <c r="E17" s="2"/>
      <c r="F17" s="2" t="s">
        <v>92</v>
      </c>
      <c r="G17" s="2" t="s">
        <v>94</v>
      </c>
      <c r="H17" s="2">
        <v>7</v>
      </c>
      <c r="I17" s="2">
        <v>5</v>
      </c>
      <c r="J17" s="3">
        <f t="shared" si="0"/>
        <v>4.9019607843137258</v>
      </c>
      <c r="K17" s="2" t="s">
        <v>185</v>
      </c>
      <c r="N17" s="16" t="s">
        <v>4</v>
      </c>
      <c r="O17" s="16">
        <v>4</v>
      </c>
      <c r="P17" s="40">
        <f t="shared" si="1"/>
        <v>3.9215686274509802</v>
      </c>
      <c r="Q17" s="16">
        <v>1</v>
      </c>
      <c r="R17" s="40">
        <f t="shared" si="2"/>
        <v>2.3809523809523809</v>
      </c>
      <c r="U17" s="15" t="s">
        <v>24</v>
      </c>
      <c r="V17" s="15">
        <v>23</v>
      </c>
    </row>
    <row r="18" spans="1:22" x14ac:dyDescent="0.25">
      <c r="A18" s="51"/>
      <c r="B18" s="6" t="s">
        <v>145</v>
      </c>
      <c r="C18" s="2" t="s">
        <v>146</v>
      </c>
      <c r="D18" s="2" t="s">
        <v>147</v>
      </c>
      <c r="E18" s="2"/>
      <c r="F18" s="2" t="s">
        <v>92</v>
      </c>
      <c r="G18" s="2" t="s">
        <v>94</v>
      </c>
      <c r="H18" s="2">
        <v>1</v>
      </c>
      <c r="I18" s="2">
        <v>1</v>
      </c>
      <c r="J18" s="3">
        <f t="shared" si="0"/>
        <v>0.98039215686274506</v>
      </c>
      <c r="K18" s="2">
        <v>16</v>
      </c>
      <c r="N18" s="16" t="s">
        <v>21</v>
      </c>
      <c r="O18" s="16">
        <v>1</v>
      </c>
      <c r="P18" s="40">
        <f t="shared" si="1"/>
        <v>0.98039215686274506</v>
      </c>
      <c r="Q18" s="16">
        <v>1</v>
      </c>
      <c r="R18" s="40">
        <f t="shared" si="2"/>
        <v>2.3809523809523809</v>
      </c>
    </row>
    <row r="19" spans="1:22" x14ac:dyDescent="0.25">
      <c r="A19" s="52"/>
      <c r="B19" s="6" t="s">
        <v>148</v>
      </c>
      <c r="C19" s="2" t="s">
        <v>149</v>
      </c>
      <c r="D19" s="2" t="s">
        <v>150</v>
      </c>
      <c r="E19" s="2"/>
      <c r="F19" s="2" t="s">
        <v>92</v>
      </c>
      <c r="G19" s="2" t="s">
        <v>94</v>
      </c>
      <c r="H19" s="2">
        <v>1</v>
      </c>
      <c r="I19" s="2">
        <v>1</v>
      </c>
      <c r="J19" s="3">
        <f t="shared" si="0"/>
        <v>0.98039215686274506</v>
      </c>
      <c r="K19" s="2">
        <v>20</v>
      </c>
      <c r="N19" s="16" t="s">
        <v>162</v>
      </c>
      <c r="O19" s="16">
        <v>1</v>
      </c>
      <c r="P19" s="40">
        <f t="shared" si="1"/>
        <v>0.98039215686274506</v>
      </c>
      <c r="Q19" s="16">
        <v>1</v>
      </c>
      <c r="R19" s="40">
        <f t="shared" si="2"/>
        <v>2.3809523809523809</v>
      </c>
    </row>
    <row r="20" spans="1:22" x14ac:dyDescent="0.25">
      <c r="A20" s="2" t="s">
        <v>83</v>
      </c>
      <c r="B20" s="6" t="s">
        <v>85</v>
      </c>
      <c r="C20" s="2" t="s">
        <v>84</v>
      </c>
      <c r="D20" s="2" t="s">
        <v>82</v>
      </c>
      <c r="E20" s="2"/>
      <c r="F20" s="2" t="s">
        <v>92</v>
      </c>
      <c r="G20" s="2" t="s">
        <v>94</v>
      </c>
      <c r="H20" s="2">
        <v>2</v>
      </c>
      <c r="I20" s="2">
        <v>2</v>
      </c>
      <c r="J20" s="3">
        <f t="shared" si="0"/>
        <v>1.9607843137254901</v>
      </c>
      <c r="K20" s="2" t="s">
        <v>191</v>
      </c>
      <c r="N20" s="16" t="s">
        <v>166</v>
      </c>
      <c r="O20" s="16">
        <v>1</v>
      </c>
      <c r="P20" s="40">
        <f t="shared" si="1"/>
        <v>0.98039215686274506</v>
      </c>
      <c r="Q20" s="16">
        <v>1</v>
      </c>
      <c r="R20" s="40">
        <f t="shared" si="2"/>
        <v>2.3809523809523809</v>
      </c>
    </row>
    <row r="21" spans="1:22" x14ac:dyDescent="0.25">
      <c r="A21" s="50" t="s">
        <v>95</v>
      </c>
      <c r="B21" s="6" t="s">
        <v>105</v>
      </c>
      <c r="C21" s="2" t="s">
        <v>7</v>
      </c>
      <c r="D21" s="2" t="s">
        <v>7</v>
      </c>
      <c r="E21" s="2"/>
      <c r="F21" s="2" t="s">
        <v>92</v>
      </c>
      <c r="G21" s="2" t="s">
        <v>94</v>
      </c>
      <c r="H21" s="2">
        <v>1</v>
      </c>
      <c r="I21" s="2">
        <v>1</v>
      </c>
      <c r="J21" s="3">
        <f t="shared" si="0"/>
        <v>0.98039215686274506</v>
      </c>
      <c r="K21" s="2">
        <v>12</v>
      </c>
      <c r="N21" s="16" t="s">
        <v>3</v>
      </c>
      <c r="O21" s="16">
        <v>1</v>
      </c>
      <c r="P21" s="40">
        <f t="shared" si="1"/>
        <v>0.98039215686274506</v>
      </c>
      <c r="Q21" s="16">
        <v>1</v>
      </c>
      <c r="R21" s="40">
        <f t="shared" si="2"/>
        <v>2.3809523809523809</v>
      </c>
    </row>
    <row r="22" spans="1:22" x14ac:dyDescent="0.25">
      <c r="A22" s="51"/>
      <c r="B22" s="2" t="s">
        <v>151</v>
      </c>
      <c r="C22" s="2" t="s">
        <v>7</v>
      </c>
      <c r="D22" s="2" t="s">
        <v>7</v>
      </c>
      <c r="E22" s="2"/>
      <c r="F22" s="2" t="s">
        <v>92</v>
      </c>
      <c r="G22" s="2" t="s">
        <v>94</v>
      </c>
      <c r="H22" s="2">
        <v>1</v>
      </c>
      <c r="I22" s="2">
        <v>1</v>
      </c>
      <c r="J22" s="3">
        <f t="shared" si="0"/>
        <v>0.98039215686274506</v>
      </c>
      <c r="K22" s="2">
        <v>16</v>
      </c>
      <c r="N22" s="16" t="s">
        <v>87</v>
      </c>
      <c r="O22" s="16">
        <v>5</v>
      </c>
      <c r="P22" s="40">
        <f t="shared" si="1"/>
        <v>4.9019607843137258</v>
      </c>
      <c r="Q22" s="16">
        <v>3</v>
      </c>
      <c r="R22" s="40">
        <f t="shared" si="2"/>
        <v>7.1428571428571423</v>
      </c>
    </row>
    <row r="23" spans="1:22" x14ac:dyDescent="0.25">
      <c r="A23" s="52"/>
      <c r="B23" s="2" t="s">
        <v>152</v>
      </c>
      <c r="C23" s="2" t="s">
        <v>7</v>
      </c>
      <c r="D23" s="2" t="s">
        <v>7</v>
      </c>
      <c r="E23" s="2"/>
      <c r="F23" s="2" t="s">
        <v>92</v>
      </c>
      <c r="G23" s="2" t="s">
        <v>94</v>
      </c>
      <c r="H23" s="2">
        <v>1</v>
      </c>
      <c r="I23" s="2">
        <v>1</v>
      </c>
      <c r="J23" s="3">
        <f t="shared" si="0"/>
        <v>0.98039215686274506</v>
      </c>
      <c r="K23" s="2">
        <v>12</v>
      </c>
      <c r="N23" s="16" t="s">
        <v>22</v>
      </c>
      <c r="O23" s="16">
        <v>7</v>
      </c>
      <c r="P23" s="40">
        <f t="shared" si="1"/>
        <v>6.8627450980392162</v>
      </c>
      <c r="Q23" s="16">
        <v>2</v>
      </c>
      <c r="R23" s="40">
        <f t="shared" si="2"/>
        <v>4.7619047619047619</v>
      </c>
    </row>
    <row r="24" spans="1:22" x14ac:dyDescent="0.25">
      <c r="A24" s="2" t="s">
        <v>106</v>
      </c>
      <c r="B24" s="6" t="s">
        <v>107</v>
      </c>
      <c r="C24" s="2" t="s">
        <v>8</v>
      </c>
      <c r="D24" s="2" t="s">
        <v>120</v>
      </c>
      <c r="E24" s="2"/>
      <c r="F24" s="2" t="s">
        <v>92</v>
      </c>
      <c r="G24" s="2" t="s">
        <v>94</v>
      </c>
      <c r="H24" s="2">
        <v>3</v>
      </c>
      <c r="I24" s="2">
        <v>3</v>
      </c>
      <c r="J24" s="3">
        <f t="shared" si="0"/>
        <v>2.9411764705882351</v>
      </c>
      <c r="K24" s="2">
        <v>20</v>
      </c>
      <c r="N24" s="16" t="s">
        <v>177</v>
      </c>
      <c r="O24" s="16">
        <v>1</v>
      </c>
      <c r="P24" s="40">
        <f t="shared" si="1"/>
        <v>0.98039215686274506</v>
      </c>
      <c r="Q24" s="16">
        <v>1</v>
      </c>
      <c r="R24" s="40">
        <f t="shared" si="2"/>
        <v>2.3809523809523809</v>
      </c>
    </row>
    <row r="25" spans="1:22" x14ac:dyDescent="0.25">
      <c r="A25" s="2" t="s">
        <v>68</v>
      </c>
      <c r="B25" s="6" t="s">
        <v>153</v>
      </c>
      <c r="C25" s="2" t="s">
        <v>154</v>
      </c>
      <c r="D25" s="2" t="s">
        <v>155</v>
      </c>
      <c r="E25" s="2"/>
      <c r="F25" s="2" t="s">
        <v>92</v>
      </c>
      <c r="G25" s="2" t="s">
        <v>94</v>
      </c>
      <c r="H25" s="2">
        <v>1</v>
      </c>
      <c r="I25" s="2">
        <v>1</v>
      </c>
      <c r="J25" s="3">
        <f t="shared" si="0"/>
        <v>0.98039215686274506</v>
      </c>
      <c r="K25" s="2">
        <v>11</v>
      </c>
      <c r="N25" s="16" t="s">
        <v>179</v>
      </c>
      <c r="O25" s="16">
        <v>1</v>
      </c>
      <c r="P25" s="40">
        <f t="shared" si="1"/>
        <v>0.98039215686274506</v>
      </c>
      <c r="Q25" s="16">
        <v>1</v>
      </c>
      <c r="R25" s="40">
        <f t="shared" si="2"/>
        <v>2.3809523809523809</v>
      </c>
    </row>
    <row r="26" spans="1:22" x14ac:dyDescent="0.25">
      <c r="A26" s="50" t="s">
        <v>23</v>
      </c>
      <c r="B26" s="6" t="s">
        <v>156</v>
      </c>
      <c r="C26" s="2" t="s">
        <v>109</v>
      </c>
      <c r="D26" s="2" t="s">
        <v>7</v>
      </c>
      <c r="E26" s="2"/>
      <c r="F26" s="2" t="s">
        <v>92</v>
      </c>
      <c r="G26" s="2" t="s">
        <v>94</v>
      </c>
      <c r="H26" s="2">
        <v>3</v>
      </c>
      <c r="I26" s="2">
        <v>1</v>
      </c>
      <c r="J26" s="3">
        <f t="shared" si="0"/>
        <v>0.98039215686274506</v>
      </c>
      <c r="K26" s="2">
        <v>17</v>
      </c>
      <c r="N26" s="16" t="s">
        <v>69</v>
      </c>
      <c r="O26" s="16">
        <v>7</v>
      </c>
      <c r="P26" s="40">
        <f t="shared" si="1"/>
        <v>6.8627450980392162</v>
      </c>
      <c r="Q26" s="16">
        <v>2</v>
      </c>
      <c r="R26" s="40">
        <f t="shared" si="2"/>
        <v>4.7619047619047619</v>
      </c>
    </row>
    <row r="27" spans="1:22" x14ac:dyDescent="0.25">
      <c r="A27" s="52"/>
      <c r="B27" s="6" t="s">
        <v>108</v>
      </c>
      <c r="C27" s="2" t="s">
        <v>109</v>
      </c>
      <c r="D27" s="2" t="s">
        <v>121</v>
      </c>
      <c r="E27" s="2"/>
      <c r="F27" s="2" t="s">
        <v>92</v>
      </c>
      <c r="G27" s="2" t="s">
        <v>94</v>
      </c>
      <c r="H27" s="2">
        <v>2</v>
      </c>
      <c r="I27" s="2">
        <v>2</v>
      </c>
      <c r="J27" s="3">
        <f t="shared" si="0"/>
        <v>1.9607843137254901</v>
      </c>
      <c r="K27" s="2">
        <v>21</v>
      </c>
      <c r="N27" s="18" t="s">
        <v>46</v>
      </c>
      <c r="O27" s="18">
        <f>SUM(O3:O26)</f>
        <v>102</v>
      </c>
      <c r="P27" s="18">
        <f>SUM(P3:P26)</f>
        <v>100.00000000000001</v>
      </c>
      <c r="Q27" s="18">
        <f>SUM(Q3:Q26)</f>
        <v>42</v>
      </c>
      <c r="R27" s="18">
        <f>SUM(R3:R26)</f>
        <v>99.999999999999972</v>
      </c>
    </row>
    <row r="28" spans="1:22" x14ac:dyDescent="0.25">
      <c r="A28" s="2" t="s">
        <v>110</v>
      </c>
      <c r="B28" s="6" t="s">
        <v>111</v>
      </c>
      <c r="C28" s="2" t="s">
        <v>8</v>
      </c>
      <c r="D28" s="2" t="s">
        <v>122</v>
      </c>
      <c r="E28" s="2"/>
      <c r="F28" s="2" t="s">
        <v>92</v>
      </c>
      <c r="G28" s="2" t="s">
        <v>94</v>
      </c>
      <c r="H28" s="2">
        <v>1</v>
      </c>
      <c r="I28" s="2">
        <v>1</v>
      </c>
      <c r="J28" s="3">
        <f t="shared" si="0"/>
        <v>0.98039215686274506</v>
      </c>
      <c r="K28" s="2">
        <v>12</v>
      </c>
      <c r="R28" s="21"/>
    </row>
    <row r="29" spans="1:22" x14ac:dyDescent="0.25">
      <c r="A29" s="50" t="s">
        <v>157</v>
      </c>
      <c r="B29" s="6" t="s">
        <v>158</v>
      </c>
      <c r="C29" s="2" t="s">
        <v>159</v>
      </c>
      <c r="D29" s="2" t="s">
        <v>7</v>
      </c>
      <c r="E29" s="2"/>
      <c r="F29" s="2" t="s">
        <v>92</v>
      </c>
      <c r="G29" s="2" t="s">
        <v>94</v>
      </c>
      <c r="H29" s="2">
        <v>1</v>
      </c>
      <c r="I29" s="2">
        <v>1</v>
      </c>
      <c r="J29" s="3">
        <f t="shared" si="0"/>
        <v>0.98039215686274506</v>
      </c>
      <c r="K29" s="2">
        <v>11</v>
      </c>
      <c r="R29" s="21"/>
    </row>
    <row r="30" spans="1:22" x14ac:dyDescent="0.25">
      <c r="A30" s="52"/>
      <c r="B30" s="6" t="s">
        <v>160</v>
      </c>
      <c r="C30" s="2" t="s">
        <v>161</v>
      </c>
      <c r="D30" s="2" t="s">
        <v>7</v>
      </c>
      <c r="E30" s="2"/>
      <c r="F30" s="2" t="s">
        <v>92</v>
      </c>
      <c r="G30" s="2" t="s">
        <v>94</v>
      </c>
      <c r="H30" s="2">
        <v>5</v>
      </c>
      <c r="I30" s="2">
        <v>5</v>
      </c>
      <c r="J30" s="3">
        <f t="shared" si="0"/>
        <v>4.9019607843137258</v>
      </c>
      <c r="K30" s="2">
        <v>11</v>
      </c>
      <c r="R30" s="21"/>
    </row>
    <row r="31" spans="1:22" x14ac:dyDescent="0.25">
      <c r="A31" s="2" t="s">
        <v>4</v>
      </c>
      <c r="B31" s="2" t="s">
        <v>4</v>
      </c>
      <c r="C31" s="2" t="s">
        <v>7</v>
      </c>
      <c r="D31" s="2" t="s">
        <v>4</v>
      </c>
      <c r="E31" s="2"/>
      <c r="F31" s="2" t="s">
        <v>92</v>
      </c>
      <c r="G31" s="2" t="s">
        <v>93</v>
      </c>
      <c r="H31" s="2">
        <v>5</v>
      </c>
      <c r="I31" s="2">
        <v>4</v>
      </c>
      <c r="J31" s="3">
        <f t="shared" si="0"/>
        <v>3.9215686274509802</v>
      </c>
      <c r="K31" s="2" t="s">
        <v>192</v>
      </c>
      <c r="R31" s="21"/>
    </row>
    <row r="32" spans="1:22" x14ac:dyDescent="0.25">
      <c r="A32" s="2" t="s">
        <v>21</v>
      </c>
      <c r="B32" s="6" t="s">
        <v>2</v>
      </c>
      <c r="C32" s="2" t="s">
        <v>9</v>
      </c>
      <c r="D32" s="2" t="s">
        <v>25</v>
      </c>
      <c r="E32" s="2"/>
      <c r="F32" s="2" t="s">
        <v>92</v>
      </c>
      <c r="G32" s="2" t="s">
        <v>94</v>
      </c>
      <c r="H32" s="2">
        <v>2</v>
      </c>
      <c r="I32" s="2">
        <v>1</v>
      </c>
      <c r="J32" s="3">
        <f t="shared" si="0"/>
        <v>0.98039215686274506</v>
      </c>
      <c r="K32" s="2">
        <v>17</v>
      </c>
      <c r="R32" s="21"/>
    </row>
    <row r="33" spans="1:18" x14ac:dyDescent="0.25">
      <c r="A33" s="2" t="s">
        <v>162</v>
      </c>
      <c r="B33" s="6" t="s">
        <v>163</v>
      </c>
      <c r="C33" s="2" t="s">
        <v>164</v>
      </c>
      <c r="D33" s="2" t="s">
        <v>165</v>
      </c>
      <c r="E33" s="2"/>
      <c r="F33" s="2" t="s">
        <v>92</v>
      </c>
      <c r="G33" s="2" t="s">
        <v>94</v>
      </c>
      <c r="H33" s="2">
        <v>1</v>
      </c>
      <c r="I33" s="2">
        <v>1</v>
      </c>
      <c r="J33" s="3">
        <f t="shared" si="0"/>
        <v>0.98039215686274506</v>
      </c>
      <c r="K33" s="2">
        <v>21</v>
      </c>
      <c r="R33" s="21"/>
    </row>
    <row r="34" spans="1:18" x14ac:dyDescent="0.25">
      <c r="A34" s="2" t="s">
        <v>166</v>
      </c>
      <c r="B34" s="6" t="s">
        <v>167</v>
      </c>
      <c r="C34" s="2" t="s">
        <v>8</v>
      </c>
      <c r="D34" s="2" t="s">
        <v>168</v>
      </c>
      <c r="E34" s="2"/>
      <c r="F34" s="2" t="s">
        <v>92</v>
      </c>
      <c r="G34" s="2" t="s">
        <v>94</v>
      </c>
      <c r="H34" s="2">
        <v>1</v>
      </c>
      <c r="I34" s="2">
        <v>1</v>
      </c>
      <c r="J34" s="3">
        <f t="shared" si="0"/>
        <v>0.98039215686274506</v>
      </c>
      <c r="K34" s="2">
        <v>12</v>
      </c>
      <c r="R34" s="21"/>
    </row>
    <row r="35" spans="1:18" x14ac:dyDescent="0.25">
      <c r="A35" s="2" t="s">
        <v>3</v>
      </c>
      <c r="B35" s="6" t="s">
        <v>169</v>
      </c>
      <c r="C35" s="2" t="s">
        <v>170</v>
      </c>
      <c r="D35" s="2" t="s">
        <v>171</v>
      </c>
      <c r="E35" s="2"/>
      <c r="F35" s="2" t="s">
        <v>92</v>
      </c>
      <c r="G35" s="2" t="s">
        <v>94</v>
      </c>
      <c r="H35" s="2">
        <v>1</v>
      </c>
      <c r="I35" s="2">
        <v>1</v>
      </c>
      <c r="J35" s="3">
        <f t="shared" si="0"/>
        <v>0.98039215686274506</v>
      </c>
      <c r="K35" s="2">
        <v>20</v>
      </c>
      <c r="R35" s="21"/>
    </row>
    <row r="36" spans="1:18" x14ac:dyDescent="0.25">
      <c r="A36" s="50" t="s">
        <v>87</v>
      </c>
      <c r="B36" s="6" t="s">
        <v>112</v>
      </c>
      <c r="C36" s="2" t="s">
        <v>86</v>
      </c>
      <c r="D36" s="2" t="s">
        <v>123</v>
      </c>
      <c r="E36" s="2"/>
      <c r="F36" s="2" t="s">
        <v>92</v>
      </c>
      <c r="G36" s="2" t="s">
        <v>94</v>
      </c>
      <c r="H36" s="2">
        <v>3</v>
      </c>
      <c r="I36" s="2">
        <v>3</v>
      </c>
      <c r="J36" s="3">
        <f t="shared" si="0"/>
        <v>2.9411764705882351</v>
      </c>
      <c r="K36" s="2" t="s">
        <v>183</v>
      </c>
      <c r="N36" s="20"/>
      <c r="O36" s="20"/>
      <c r="P36" s="38"/>
      <c r="Q36" s="20"/>
      <c r="R36" s="38"/>
    </row>
    <row r="37" spans="1:18" x14ac:dyDescent="0.25">
      <c r="A37" s="51"/>
      <c r="B37" s="6" t="s">
        <v>172</v>
      </c>
      <c r="C37" s="2" t="s">
        <v>173</v>
      </c>
      <c r="D37" s="2" t="s">
        <v>7</v>
      </c>
      <c r="E37" s="2"/>
      <c r="F37" s="2" t="s">
        <v>92</v>
      </c>
      <c r="G37" s="2" t="s">
        <v>94</v>
      </c>
      <c r="H37" s="2">
        <v>1</v>
      </c>
      <c r="I37" s="2">
        <v>1</v>
      </c>
      <c r="J37" s="3">
        <f t="shared" si="0"/>
        <v>0.98039215686274506</v>
      </c>
      <c r="K37" s="2">
        <v>12</v>
      </c>
      <c r="R37" s="21"/>
    </row>
    <row r="38" spans="1:18" x14ac:dyDescent="0.25">
      <c r="A38" s="52"/>
      <c r="B38" s="6" t="s">
        <v>113</v>
      </c>
      <c r="C38" s="2" t="s">
        <v>114</v>
      </c>
      <c r="D38" s="2" t="s">
        <v>124</v>
      </c>
      <c r="E38" s="2"/>
      <c r="F38" s="2" t="s">
        <v>92</v>
      </c>
      <c r="G38" s="2" t="s">
        <v>94</v>
      </c>
      <c r="H38" s="2">
        <v>1</v>
      </c>
      <c r="I38" s="2">
        <v>1</v>
      </c>
      <c r="J38" s="3">
        <f t="shared" si="0"/>
        <v>0.98039215686274506</v>
      </c>
      <c r="K38" s="2">
        <v>12</v>
      </c>
      <c r="R38" s="21"/>
    </row>
    <row r="39" spans="1:18" x14ac:dyDescent="0.25">
      <c r="A39" s="50" t="s">
        <v>22</v>
      </c>
      <c r="B39" s="6" t="s">
        <v>174</v>
      </c>
      <c r="C39" s="2" t="s">
        <v>175</v>
      </c>
      <c r="D39" s="2" t="s">
        <v>176</v>
      </c>
      <c r="E39" s="2"/>
      <c r="F39" s="2" t="s">
        <v>92</v>
      </c>
      <c r="G39" s="2" t="s">
        <v>94</v>
      </c>
      <c r="H39" s="2">
        <v>3</v>
      </c>
      <c r="I39" s="2">
        <v>3</v>
      </c>
      <c r="J39" s="3">
        <f t="shared" si="0"/>
        <v>2.9411764705882351</v>
      </c>
      <c r="K39" s="2">
        <v>21</v>
      </c>
      <c r="R39" s="21"/>
    </row>
    <row r="40" spans="1:18" x14ac:dyDescent="0.25">
      <c r="A40" s="52"/>
      <c r="B40" s="6" t="s">
        <v>64</v>
      </c>
      <c r="C40" s="2" t="s">
        <v>67</v>
      </c>
      <c r="D40" s="2" t="s">
        <v>65</v>
      </c>
      <c r="E40" s="2"/>
      <c r="F40" s="2" t="s">
        <v>92</v>
      </c>
      <c r="G40" s="2" t="s">
        <v>94</v>
      </c>
      <c r="H40" s="2">
        <v>8</v>
      </c>
      <c r="I40" s="2">
        <v>4</v>
      </c>
      <c r="J40" s="3">
        <f t="shared" si="0"/>
        <v>3.9215686274509802</v>
      </c>
      <c r="K40" s="2" t="s">
        <v>193</v>
      </c>
      <c r="R40" s="21"/>
    </row>
    <row r="41" spans="1:18" x14ac:dyDescent="0.25">
      <c r="A41" s="2" t="s">
        <v>177</v>
      </c>
      <c r="B41" s="6" t="s">
        <v>178</v>
      </c>
      <c r="C41" s="2" t="s">
        <v>7</v>
      </c>
      <c r="D41" s="2" t="s">
        <v>7</v>
      </c>
      <c r="E41" s="2"/>
      <c r="F41" s="2" t="s">
        <v>92</v>
      </c>
      <c r="G41" s="2" t="s">
        <v>94</v>
      </c>
      <c r="H41" s="2">
        <v>1</v>
      </c>
      <c r="I41" s="2">
        <v>1</v>
      </c>
      <c r="J41" s="3">
        <f t="shared" si="0"/>
        <v>0.98039215686274506</v>
      </c>
      <c r="K41" s="2">
        <v>12</v>
      </c>
    </row>
    <row r="42" spans="1:18" s="20" customFormat="1" x14ac:dyDescent="0.25">
      <c r="A42" s="2" t="s">
        <v>179</v>
      </c>
      <c r="B42" s="6" t="s">
        <v>180</v>
      </c>
      <c r="C42" s="2" t="s">
        <v>7</v>
      </c>
      <c r="D42" s="2" t="s">
        <v>7</v>
      </c>
      <c r="E42" s="2"/>
      <c r="F42" s="2" t="s">
        <v>92</v>
      </c>
      <c r="G42" s="2" t="s">
        <v>94</v>
      </c>
      <c r="H42" s="2">
        <v>1</v>
      </c>
      <c r="I42" s="2">
        <v>1</v>
      </c>
      <c r="J42" s="3">
        <f t="shared" si="0"/>
        <v>0.98039215686274506</v>
      </c>
      <c r="K42" s="2">
        <v>17</v>
      </c>
      <c r="N42" s="15"/>
      <c r="O42" s="15"/>
      <c r="P42" s="21"/>
      <c r="Q42" s="15"/>
      <c r="R42" s="15"/>
    </row>
    <row r="43" spans="1:18" x14ac:dyDescent="0.25">
      <c r="A43" s="50" t="s">
        <v>69</v>
      </c>
      <c r="B43" s="6" t="s">
        <v>79</v>
      </c>
      <c r="C43" s="2" t="s">
        <v>78</v>
      </c>
      <c r="D43" s="2" t="s">
        <v>77</v>
      </c>
      <c r="E43" s="2"/>
      <c r="F43" s="2" t="s">
        <v>92</v>
      </c>
      <c r="G43" s="2" t="s">
        <v>94</v>
      </c>
      <c r="H43" s="2">
        <v>2</v>
      </c>
      <c r="I43" s="2">
        <v>2</v>
      </c>
      <c r="J43" s="3">
        <f t="shared" si="0"/>
        <v>1.9607843137254901</v>
      </c>
      <c r="K43" s="2">
        <v>17</v>
      </c>
    </row>
    <row r="44" spans="1:18" x14ac:dyDescent="0.25">
      <c r="A44" s="52"/>
      <c r="B44" s="6" t="s">
        <v>181</v>
      </c>
      <c r="C44" s="2" t="s">
        <v>70</v>
      </c>
      <c r="D44" s="2" t="s">
        <v>182</v>
      </c>
      <c r="E44" s="2"/>
      <c r="F44" s="2" t="s">
        <v>92</v>
      </c>
      <c r="G44" s="2" t="s">
        <v>94</v>
      </c>
      <c r="H44" s="2">
        <v>5</v>
      </c>
      <c r="I44" s="2">
        <v>5</v>
      </c>
      <c r="J44" s="3">
        <f t="shared" si="0"/>
        <v>4.9019607843137258</v>
      </c>
      <c r="K44" s="2">
        <v>11</v>
      </c>
    </row>
    <row r="45" spans="1:18" x14ac:dyDescent="0.25">
      <c r="A45" s="53" t="s">
        <v>46</v>
      </c>
      <c r="B45" s="54"/>
      <c r="C45" s="54"/>
      <c r="D45" s="58"/>
      <c r="E45" s="22" t="s">
        <v>7</v>
      </c>
      <c r="F45" s="22" t="s">
        <v>7</v>
      </c>
      <c r="G45" s="22" t="s">
        <v>7</v>
      </c>
      <c r="H45" s="22">
        <f>SUM(H3:H44)</f>
        <v>126</v>
      </c>
      <c r="I45" s="22">
        <f>SUM(I3:I44)</f>
        <v>102</v>
      </c>
      <c r="J45" s="22">
        <f>SUM(J3:J44)</f>
        <v>100</v>
      </c>
      <c r="K45" s="22" t="s">
        <v>7</v>
      </c>
    </row>
    <row r="47" spans="1:18" x14ac:dyDescent="0.25">
      <c r="L47" s="21"/>
    </row>
    <row r="48" spans="1:18" x14ac:dyDescent="0.25">
      <c r="L48" s="21"/>
    </row>
    <row r="49" spans="11:12" x14ac:dyDescent="0.25">
      <c r="L49" s="21"/>
    </row>
    <row r="50" spans="11:12" x14ac:dyDescent="0.25">
      <c r="L50" s="21"/>
    </row>
    <row r="51" spans="11:12" x14ac:dyDescent="0.25">
      <c r="L51" s="21"/>
    </row>
    <row r="52" spans="11:12" x14ac:dyDescent="0.25">
      <c r="L52" s="21"/>
    </row>
    <row r="53" spans="11:12" x14ac:dyDescent="0.25">
      <c r="L53" s="21"/>
    </row>
    <row r="54" spans="11:12" x14ac:dyDescent="0.25">
      <c r="L54" s="21"/>
    </row>
    <row r="55" spans="11:12" x14ac:dyDescent="0.25">
      <c r="L55" s="21"/>
    </row>
    <row r="60" spans="11:12" x14ac:dyDescent="0.25">
      <c r="K60" s="20"/>
    </row>
  </sheetData>
  <sortState xmlns:xlrd2="http://schemas.microsoft.com/office/spreadsheetml/2017/richdata2" ref="U3:V17">
    <sortCondition ref="V13:V17"/>
  </sortState>
  <mergeCells count="23">
    <mergeCell ref="A45:D45"/>
    <mergeCell ref="A4:A6"/>
    <mergeCell ref="A29:A30"/>
    <mergeCell ref="A36:A38"/>
    <mergeCell ref="A39:A40"/>
    <mergeCell ref="A43:A44"/>
    <mergeCell ref="A10:A13"/>
    <mergeCell ref="A14:A19"/>
    <mergeCell ref="A21:A23"/>
    <mergeCell ref="A26:A27"/>
    <mergeCell ref="E1:F1"/>
    <mergeCell ref="A1:A2"/>
    <mergeCell ref="B1:B2"/>
    <mergeCell ref="C1:C2"/>
    <mergeCell ref="D1:D2"/>
    <mergeCell ref="O1:P1"/>
    <mergeCell ref="Q1:R1"/>
    <mergeCell ref="N1:N2"/>
    <mergeCell ref="G1:G2"/>
    <mergeCell ref="H1:H2"/>
    <mergeCell ref="I1:I2"/>
    <mergeCell ref="J1:J2"/>
    <mergeCell ref="K1:K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9D988-7A05-45E9-AAC0-DF30D985301E}">
  <dimension ref="A1:K59"/>
  <sheetViews>
    <sheetView showGridLines="0" topLeftCell="D1" zoomScale="145" zoomScaleNormal="145" workbookViewId="0">
      <selection activeCell="J6" sqref="J6:J9"/>
    </sheetView>
  </sheetViews>
  <sheetFormatPr defaultRowHeight="11.25" x14ac:dyDescent="0.25"/>
  <cols>
    <col min="1" max="1" width="28.7109375" style="15" bestFit="1" customWidth="1"/>
    <col min="2" max="3" width="28.7109375" style="15" customWidth="1"/>
    <col min="4" max="4" width="21.85546875" style="15" bestFit="1" customWidth="1"/>
    <col min="5" max="6" width="3.5703125" style="15" bestFit="1" customWidth="1"/>
    <col min="7" max="7" width="9.140625" style="15"/>
    <col min="8" max="8" width="28.7109375" style="15" bestFit="1" customWidth="1"/>
    <col min="9" max="9" width="16.28515625" style="15" bestFit="1" customWidth="1"/>
    <col min="10" max="16384" width="9.140625" style="15"/>
  </cols>
  <sheetData>
    <row r="1" spans="1:11" x14ac:dyDescent="0.25">
      <c r="A1" s="1" t="s">
        <v>5</v>
      </c>
      <c r="B1" s="1" t="s">
        <v>12</v>
      </c>
      <c r="C1" s="1" t="s">
        <v>13</v>
      </c>
      <c r="D1" s="1" t="s">
        <v>14</v>
      </c>
      <c r="E1" s="1" t="s">
        <v>53</v>
      </c>
      <c r="F1" s="1" t="s">
        <v>26</v>
      </c>
      <c r="G1" s="5"/>
      <c r="I1" s="13" t="s">
        <v>14</v>
      </c>
      <c r="J1" s="13" t="s">
        <v>56</v>
      </c>
      <c r="K1" s="13" t="s">
        <v>55</v>
      </c>
    </row>
    <row r="2" spans="1:11" x14ac:dyDescent="0.25">
      <c r="A2" s="6" t="s">
        <v>140</v>
      </c>
      <c r="B2" s="2" t="s">
        <v>142</v>
      </c>
      <c r="C2" s="2" t="s">
        <v>15</v>
      </c>
      <c r="D2" s="2" t="s">
        <v>16</v>
      </c>
      <c r="E2" s="2">
        <v>3</v>
      </c>
      <c r="F2" s="2">
        <v>3</v>
      </c>
      <c r="G2" s="5"/>
      <c r="I2" s="16" t="s">
        <v>93</v>
      </c>
      <c r="J2" s="16">
        <v>9</v>
      </c>
      <c r="K2" s="16">
        <v>6</v>
      </c>
    </row>
    <row r="3" spans="1:11" x14ac:dyDescent="0.25">
      <c r="A3" s="6" t="s">
        <v>1</v>
      </c>
      <c r="B3" s="2" t="s">
        <v>61</v>
      </c>
      <c r="C3" s="2" t="s">
        <v>15</v>
      </c>
      <c r="D3" s="2" t="s">
        <v>16</v>
      </c>
      <c r="E3" s="2">
        <v>2</v>
      </c>
      <c r="F3" s="2">
        <v>1</v>
      </c>
      <c r="G3" s="5"/>
      <c r="I3" s="16" t="s">
        <v>17</v>
      </c>
      <c r="J3" s="16">
        <v>41</v>
      </c>
      <c r="K3" s="16">
        <v>21</v>
      </c>
    </row>
    <row r="4" spans="1:11" x14ac:dyDescent="0.25">
      <c r="A4" s="6" t="s">
        <v>98</v>
      </c>
      <c r="B4" s="2" t="s">
        <v>116</v>
      </c>
      <c r="C4" s="2" t="s">
        <v>15</v>
      </c>
      <c r="D4" s="2" t="s">
        <v>16</v>
      </c>
      <c r="E4" s="2">
        <v>21</v>
      </c>
      <c r="F4" s="2">
        <v>15</v>
      </c>
      <c r="G4" s="5"/>
      <c r="I4" s="16" t="s">
        <v>16</v>
      </c>
      <c r="J4" s="16">
        <v>52</v>
      </c>
      <c r="K4" s="16">
        <v>15</v>
      </c>
    </row>
    <row r="5" spans="1:11" x14ac:dyDescent="0.25">
      <c r="A5" s="6" t="s">
        <v>102</v>
      </c>
      <c r="B5" s="2" t="s">
        <v>118</v>
      </c>
      <c r="C5" s="2" t="s">
        <v>15</v>
      </c>
      <c r="D5" s="2" t="s">
        <v>16</v>
      </c>
      <c r="E5" s="2">
        <v>1</v>
      </c>
      <c r="F5" s="2">
        <v>1</v>
      </c>
      <c r="G5" s="5"/>
    </row>
    <row r="6" spans="1:11" x14ac:dyDescent="0.25">
      <c r="A6" s="6" t="s">
        <v>174</v>
      </c>
      <c r="B6" s="2" t="s">
        <v>176</v>
      </c>
      <c r="C6" s="2" t="s">
        <v>15</v>
      </c>
      <c r="D6" s="2" t="s">
        <v>17</v>
      </c>
      <c r="E6" s="2">
        <v>3</v>
      </c>
      <c r="F6" s="2">
        <v>3</v>
      </c>
      <c r="G6" s="5"/>
      <c r="J6" s="21">
        <f>J2/SUM($J$2:$J$4)*100</f>
        <v>8.8235294117647065</v>
      </c>
      <c r="K6" s="21">
        <f>K2/SUM($K$2:$K$4)*100</f>
        <v>14.285714285714285</v>
      </c>
    </row>
    <row r="7" spans="1:11" x14ac:dyDescent="0.25">
      <c r="A7" s="6" t="s">
        <v>64</v>
      </c>
      <c r="B7" s="2" t="s">
        <v>65</v>
      </c>
      <c r="C7" s="2" t="s">
        <v>15</v>
      </c>
      <c r="D7" s="2" t="s">
        <v>16</v>
      </c>
      <c r="E7" s="2">
        <v>8</v>
      </c>
      <c r="F7" s="2">
        <v>4</v>
      </c>
      <c r="G7" s="5"/>
      <c r="J7" s="21">
        <f>J3/SUM($J$2:$J$4)*100</f>
        <v>40.196078431372548</v>
      </c>
      <c r="K7" s="21">
        <f>K3/SUM($K$2:$K$4)*100</f>
        <v>50</v>
      </c>
    </row>
    <row r="8" spans="1:11" x14ac:dyDescent="0.25">
      <c r="A8" s="6" t="s">
        <v>79</v>
      </c>
      <c r="B8" s="2" t="s">
        <v>77</v>
      </c>
      <c r="C8" s="2" t="s">
        <v>15</v>
      </c>
      <c r="D8" s="2" t="s">
        <v>16</v>
      </c>
      <c r="E8" s="2">
        <v>2</v>
      </c>
      <c r="F8" s="2">
        <v>2</v>
      </c>
      <c r="G8" s="5"/>
      <c r="J8" s="21">
        <f>J4/SUM($J$2:$J$4)*100</f>
        <v>50.980392156862742</v>
      </c>
      <c r="K8" s="21">
        <f>K4/SUM($K$2:$K$4)*100</f>
        <v>35.714285714285715</v>
      </c>
    </row>
    <row r="9" spans="1:11" x14ac:dyDescent="0.25">
      <c r="A9" s="6" t="s">
        <v>181</v>
      </c>
      <c r="B9" s="2" t="s">
        <v>182</v>
      </c>
      <c r="C9" s="2" t="s">
        <v>15</v>
      </c>
      <c r="D9" s="2" t="s">
        <v>16</v>
      </c>
      <c r="E9" s="2">
        <v>5</v>
      </c>
      <c r="F9" s="2">
        <v>5</v>
      </c>
      <c r="G9" s="5"/>
      <c r="J9" s="21"/>
      <c r="K9" s="21"/>
    </row>
    <row r="10" spans="1:11" x14ac:dyDescent="0.25">
      <c r="A10" s="6" t="s">
        <v>76</v>
      </c>
      <c r="B10" s="2" t="s">
        <v>74</v>
      </c>
      <c r="C10" s="2" t="s">
        <v>15</v>
      </c>
      <c r="D10" s="2" t="s">
        <v>17</v>
      </c>
      <c r="E10" s="2">
        <v>2</v>
      </c>
      <c r="F10" s="2">
        <v>2</v>
      </c>
      <c r="G10" s="5"/>
    </row>
    <row r="11" spans="1:11" x14ac:dyDescent="0.25">
      <c r="A11" s="6" t="s">
        <v>100</v>
      </c>
      <c r="B11" s="2" t="s">
        <v>117</v>
      </c>
      <c r="C11" s="2" t="s">
        <v>15</v>
      </c>
      <c r="D11" s="2" t="s">
        <v>16</v>
      </c>
      <c r="E11" s="2">
        <v>1</v>
      </c>
      <c r="F11" s="2">
        <v>1</v>
      </c>
      <c r="G11" s="5"/>
    </row>
    <row r="12" spans="1:11" x14ac:dyDescent="0.25">
      <c r="A12" s="6" t="s">
        <v>62</v>
      </c>
      <c r="B12" s="2" t="s">
        <v>63</v>
      </c>
      <c r="C12" s="2" t="s">
        <v>15</v>
      </c>
      <c r="D12" s="2" t="s">
        <v>16</v>
      </c>
      <c r="E12" s="2">
        <v>4</v>
      </c>
      <c r="F12" s="2">
        <v>4</v>
      </c>
      <c r="G12" s="5"/>
    </row>
    <row r="13" spans="1:11" x14ac:dyDescent="0.25">
      <c r="A13" s="6" t="s">
        <v>112</v>
      </c>
      <c r="B13" s="2" t="s">
        <v>123</v>
      </c>
      <c r="C13" s="2" t="s">
        <v>15</v>
      </c>
      <c r="D13" s="2" t="s">
        <v>16</v>
      </c>
      <c r="E13" s="2">
        <v>3</v>
      </c>
      <c r="F13" s="2">
        <v>3</v>
      </c>
      <c r="G13" s="5"/>
    </row>
    <row r="14" spans="1:11" x14ac:dyDescent="0.25">
      <c r="A14" s="6" t="s">
        <v>172</v>
      </c>
      <c r="B14" s="2" t="s">
        <v>7</v>
      </c>
      <c r="C14" s="2" t="s">
        <v>15</v>
      </c>
      <c r="D14" s="2" t="s">
        <v>17</v>
      </c>
      <c r="E14" s="2">
        <v>1</v>
      </c>
      <c r="F14" s="2">
        <v>1</v>
      </c>
      <c r="G14" s="5"/>
    </row>
    <row r="15" spans="1:11" x14ac:dyDescent="0.25">
      <c r="A15" s="6" t="s">
        <v>73</v>
      </c>
      <c r="B15" s="2" t="s">
        <v>71</v>
      </c>
      <c r="C15" s="2" t="s">
        <v>15</v>
      </c>
      <c r="D15" s="2" t="s">
        <v>17</v>
      </c>
      <c r="E15" s="2">
        <v>8</v>
      </c>
      <c r="F15" s="2">
        <v>4</v>
      </c>
      <c r="G15" s="5"/>
    </row>
    <row r="16" spans="1:11" x14ac:dyDescent="0.25">
      <c r="A16" s="6" t="s">
        <v>163</v>
      </c>
      <c r="B16" s="2" t="s">
        <v>165</v>
      </c>
      <c r="C16" s="2" t="s">
        <v>15</v>
      </c>
      <c r="D16" s="2" t="s">
        <v>17</v>
      </c>
      <c r="E16" s="2">
        <v>1</v>
      </c>
      <c r="F16" s="2">
        <v>1</v>
      </c>
      <c r="G16" s="5"/>
    </row>
    <row r="17" spans="1:7" x14ac:dyDescent="0.25">
      <c r="A17" s="6" t="s">
        <v>113</v>
      </c>
      <c r="B17" s="2" t="s">
        <v>124</v>
      </c>
      <c r="C17" s="2" t="s">
        <v>15</v>
      </c>
      <c r="D17" s="2" t="s">
        <v>17</v>
      </c>
      <c r="E17" s="2">
        <v>1</v>
      </c>
      <c r="F17" s="2">
        <v>1</v>
      </c>
      <c r="G17" s="5"/>
    </row>
    <row r="18" spans="1:7" x14ac:dyDescent="0.25">
      <c r="A18" s="6" t="s">
        <v>153</v>
      </c>
      <c r="B18" s="2" t="s">
        <v>155</v>
      </c>
      <c r="C18" s="2" t="s">
        <v>15</v>
      </c>
      <c r="D18" s="2" t="s">
        <v>16</v>
      </c>
      <c r="E18" s="2">
        <v>1</v>
      </c>
      <c r="F18" s="2">
        <v>1</v>
      </c>
      <c r="G18" s="5"/>
    </row>
    <row r="19" spans="1:7" x14ac:dyDescent="0.25">
      <c r="A19" s="6" t="s">
        <v>129</v>
      </c>
      <c r="B19" s="2" t="s">
        <v>131</v>
      </c>
      <c r="C19" s="2" t="s">
        <v>15</v>
      </c>
      <c r="D19" s="2" t="s">
        <v>17</v>
      </c>
      <c r="E19" s="2">
        <v>3</v>
      </c>
      <c r="F19" s="2">
        <v>2</v>
      </c>
      <c r="G19" s="5"/>
    </row>
    <row r="20" spans="1:7" x14ac:dyDescent="0.25">
      <c r="A20" s="2" t="s">
        <v>151</v>
      </c>
      <c r="B20" s="2" t="s">
        <v>7</v>
      </c>
      <c r="C20" s="2" t="s">
        <v>15</v>
      </c>
      <c r="D20" s="2" t="s">
        <v>93</v>
      </c>
      <c r="E20" s="2">
        <v>1</v>
      </c>
      <c r="F20" s="2">
        <v>1</v>
      </c>
      <c r="G20" s="5"/>
    </row>
    <row r="21" spans="1:7" x14ac:dyDescent="0.25">
      <c r="A21" s="2" t="s">
        <v>152</v>
      </c>
      <c r="B21" s="2" t="s">
        <v>7</v>
      </c>
      <c r="C21" s="2" t="s">
        <v>15</v>
      </c>
      <c r="D21" s="2" t="s">
        <v>93</v>
      </c>
      <c r="E21" s="2">
        <v>1</v>
      </c>
      <c r="F21" s="2">
        <v>1</v>
      </c>
      <c r="G21" s="5"/>
    </row>
    <row r="22" spans="1:7" x14ac:dyDescent="0.25">
      <c r="A22" s="6" t="s">
        <v>104</v>
      </c>
      <c r="B22" s="2" t="s">
        <v>119</v>
      </c>
      <c r="C22" s="2" t="s">
        <v>15</v>
      </c>
      <c r="D22" s="2" t="s">
        <v>17</v>
      </c>
      <c r="E22" s="2">
        <v>2</v>
      </c>
      <c r="F22" s="2">
        <v>2</v>
      </c>
      <c r="G22" s="5"/>
    </row>
    <row r="23" spans="1:7" x14ac:dyDescent="0.25">
      <c r="A23" s="6" t="s">
        <v>107</v>
      </c>
      <c r="B23" s="2" t="s">
        <v>120</v>
      </c>
      <c r="C23" s="2" t="s">
        <v>15</v>
      </c>
      <c r="D23" s="2" t="s">
        <v>17</v>
      </c>
      <c r="E23" s="2">
        <v>3</v>
      </c>
      <c r="F23" s="2">
        <v>3</v>
      </c>
      <c r="G23" s="5"/>
    </row>
    <row r="24" spans="1:7" x14ac:dyDescent="0.25">
      <c r="A24" s="6" t="s">
        <v>111</v>
      </c>
      <c r="B24" s="2" t="s">
        <v>122</v>
      </c>
      <c r="C24" s="2" t="s">
        <v>15</v>
      </c>
      <c r="D24" s="2" t="s">
        <v>17</v>
      </c>
      <c r="E24" s="2">
        <v>1</v>
      </c>
      <c r="F24" s="2">
        <v>1</v>
      </c>
      <c r="G24" s="5"/>
    </row>
    <row r="25" spans="1:7" x14ac:dyDescent="0.25">
      <c r="A25" s="6" t="s">
        <v>143</v>
      </c>
      <c r="B25" s="2" t="s">
        <v>144</v>
      </c>
      <c r="C25" s="2" t="s">
        <v>15</v>
      </c>
      <c r="D25" s="2" t="s">
        <v>17</v>
      </c>
      <c r="E25" s="2">
        <v>7</v>
      </c>
      <c r="F25" s="2">
        <v>5</v>
      </c>
      <c r="G25" s="5"/>
    </row>
    <row r="26" spans="1:7" x14ac:dyDescent="0.25">
      <c r="A26" s="6" t="s">
        <v>145</v>
      </c>
      <c r="B26" s="2" t="s">
        <v>147</v>
      </c>
      <c r="C26" s="2" t="s">
        <v>15</v>
      </c>
      <c r="D26" s="2" t="s">
        <v>17</v>
      </c>
      <c r="E26" s="2">
        <v>1</v>
      </c>
      <c r="F26" s="2">
        <v>1</v>
      </c>
      <c r="G26" s="5"/>
    </row>
    <row r="27" spans="1:7" x14ac:dyDescent="0.25">
      <c r="A27" s="6" t="s">
        <v>158</v>
      </c>
      <c r="B27" s="2" t="s">
        <v>7</v>
      </c>
      <c r="C27" s="2" t="s">
        <v>15</v>
      </c>
      <c r="D27" s="2" t="s">
        <v>16</v>
      </c>
      <c r="E27" s="2">
        <v>1</v>
      </c>
      <c r="F27" s="2">
        <v>1</v>
      </c>
      <c r="G27" s="5"/>
    </row>
    <row r="28" spans="1:7" x14ac:dyDescent="0.25">
      <c r="A28" s="6" t="s">
        <v>160</v>
      </c>
      <c r="B28" s="2" t="s">
        <v>7</v>
      </c>
      <c r="C28" s="2" t="s">
        <v>15</v>
      </c>
      <c r="D28" s="2" t="s">
        <v>16</v>
      </c>
      <c r="E28" s="2">
        <v>5</v>
      </c>
      <c r="F28" s="2">
        <v>5</v>
      </c>
      <c r="G28" s="5"/>
    </row>
    <row r="29" spans="1:7" x14ac:dyDescent="0.25">
      <c r="A29" s="2" t="s">
        <v>4</v>
      </c>
      <c r="B29" s="2" t="s">
        <v>4</v>
      </c>
      <c r="C29" s="2" t="s">
        <v>93</v>
      </c>
      <c r="D29" s="2" t="s">
        <v>93</v>
      </c>
      <c r="E29" s="2">
        <v>5</v>
      </c>
      <c r="F29" s="2">
        <v>4</v>
      </c>
      <c r="G29" s="5"/>
    </row>
    <row r="30" spans="1:7" x14ac:dyDescent="0.25">
      <c r="A30" s="6" t="s">
        <v>2</v>
      </c>
      <c r="B30" s="2" t="s">
        <v>25</v>
      </c>
      <c r="C30" s="2" t="s">
        <v>15</v>
      </c>
      <c r="D30" s="2" t="s">
        <v>17</v>
      </c>
      <c r="E30" s="2">
        <v>2</v>
      </c>
      <c r="F30" s="2">
        <v>1</v>
      </c>
      <c r="G30" s="5"/>
    </row>
    <row r="31" spans="1:7" x14ac:dyDescent="0.25">
      <c r="A31" s="6" t="s">
        <v>167</v>
      </c>
      <c r="B31" s="2" t="s">
        <v>168</v>
      </c>
      <c r="C31" s="2" t="s">
        <v>15</v>
      </c>
      <c r="D31" s="2" t="s">
        <v>17</v>
      </c>
      <c r="E31" s="2">
        <v>1</v>
      </c>
      <c r="F31" s="2">
        <v>1</v>
      </c>
      <c r="G31" s="5"/>
    </row>
    <row r="32" spans="1:7" x14ac:dyDescent="0.25">
      <c r="A32" s="6" t="s">
        <v>156</v>
      </c>
      <c r="B32" s="2" t="s">
        <v>7</v>
      </c>
      <c r="C32" s="2" t="s">
        <v>15</v>
      </c>
      <c r="D32" s="2" t="s">
        <v>17</v>
      </c>
      <c r="E32" s="2">
        <v>3</v>
      </c>
      <c r="F32" s="2">
        <v>1</v>
      </c>
      <c r="G32" s="5"/>
    </row>
    <row r="33" spans="1:7" x14ac:dyDescent="0.25">
      <c r="A33" s="6" t="s">
        <v>108</v>
      </c>
      <c r="B33" s="2" t="s">
        <v>121</v>
      </c>
      <c r="C33" s="2" t="s">
        <v>15</v>
      </c>
      <c r="D33" s="2" t="s">
        <v>17</v>
      </c>
      <c r="E33" s="2">
        <v>2</v>
      </c>
      <c r="F33" s="2">
        <v>2</v>
      </c>
      <c r="G33" s="5"/>
    </row>
    <row r="34" spans="1:7" x14ac:dyDescent="0.25">
      <c r="A34" s="6" t="s">
        <v>133</v>
      </c>
      <c r="B34" s="2" t="s">
        <v>135</v>
      </c>
      <c r="C34" s="2" t="s">
        <v>15</v>
      </c>
      <c r="D34" s="2" t="s">
        <v>16</v>
      </c>
      <c r="E34" s="2">
        <v>5</v>
      </c>
      <c r="F34" s="2">
        <v>5</v>
      </c>
      <c r="G34" s="5"/>
    </row>
    <row r="35" spans="1:7" x14ac:dyDescent="0.25">
      <c r="A35" s="6" t="s">
        <v>178</v>
      </c>
      <c r="B35" s="2" t="s">
        <v>7</v>
      </c>
      <c r="C35" s="2" t="s">
        <v>15</v>
      </c>
      <c r="D35" s="2" t="s">
        <v>93</v>
      </c>
      <c r="E35" s="2">
        <v>1</v>
      </c>
      <c r="F35" s="2">
        <v>1</v>
      </c>
      <c r="G35" s="5"/>
    </row>
    <row r="36" spans="1:7" x14ac:dyDescent="0.25">
      <c r="A36" s="6" t="s">
        <v>169</v>
      </c>
      <c r="B36" s="2" t="s">
        <v>171</v>
      </c>
      <c r="C36" s="2" t="s">
        <v>15</v>
      </c>
      <c r="D36" s="2" t="s">
        <v>17</v>
      </c>
      <c r="E36" s="2">
        <v>1</v>
      </c>
      <c r="F36" s="2">
        <v>1</v>
      </c>
      <c r="G36" s="5"/>
    </row>
    <row r="37" spans="1:7" x14ac:dyDescent="0.25">
      <c r="A37" s="2" t="s">
        <v>105</v>
      </c>
      <c r="B37" s="2" t="s">
        <v>7</v>
      </c>
      <c r="C37" s="2" t="s">
        <v>15</v>
      </c>
      <c r="D37" s="2" t="s">
        <v>93</v>
      </c>
      <c r="E37" s="2">
        <v>1</v>
      </c>
      <c r="F37" s="2">
        <v>1</v>
      </c>
      <c r="G37" s="5"/>
    </row>
    <row r="38" spans="1:7" x14ac:dyDescent="0.25">
      <c r="A38" s="6" t="s">
        <v>148</v>
      </c>
      <c r="B38" s="2" t="s">
        <v>150</v>
      </c>
      <c r="C38" s="2" t="s">
        <v>15</v>
      </c>
      <c r="D38" s="2" t="s">
        <v>16</v>
      </c>
      <c r="E38" s="2">
        <v>1</v>
      </c>
      <c r="F38" s="2">
        <v>1</v>
      </c>
      <c r="G38" s="5"/>
    </row>
    <row r="39" spans="1:7" x14ac:dyDescent="0.25">
      <c r="A39" s="6" t="s">
        <v>180</v>
      </c>
      <c r="B39" s="2" t="s">
        <v>7</v>
      </c>
      <c r="C39" s="2" t="s">
        <v>15</v>
      </c>
      <c r="D39" s="2" t="s">
        <v>93</v>
      </c>
      <c r="E39" s="2">
        <v>1</v>
      </c>
      <c r="F39" s="2">
        <v>1</v>
      </c>
      <c r="G39" s="5"/>
    </row>
    <row r="40" spans="1:7" x14ac:dyDescent="0.25">
      <c r="A40" s="6" t="s">
        <v>96</v>
      </c>
      <c r="B40" s="2" t="s">
        <v>115</v>
      </c>
      <c r="C40" s="2" t="s">
        <v>15</v>
      </c>
      <c r="D40" s="2" t="s">
        <v>17</v>
      </c>
      <c r="E40" s="2">
        <v>3</v>
      </c>
      <c r="F40" s="2">
        <v>2</v>
      </c>
      <c r="G40" s="5"/>
    </row>
    <row r="41" spans="1:7" x14ac:dyDescent="0.25">
      <c r="A41" s="6" t="s">
        <v>137</v>
      </c>
      <c r="B41" s="2" t="s">
        <v>139</v>
      </c>
      <c r="C41" s="2" t="s">
        <v>15</v>
      </c>
      <c r="D41" s="2" t="s">
        <v>17</v>
      </c>
      <c r="E41" s="2">
        <v>1</v>
      </c>
      <c r="F41" s="2">
        <v>1</v>
      </c>
      <c r="G41" s="5"/>
    </row>
    <row r="42" spans="1:7" x14ac:dyDescent="0.25">
      <c r="A42" s="6" t="s">
        <v>85</v>
      </c>
      <c r="B42" s="2" t="s">
        <v>82</v>
      </c>
      <c r="C42" s="2" t="s">
        <v>15</v>
      </c>
      <c r="D42" s="2" t="s">
        <v>17</v>
      </c>
      <c r="E42" s="2">
        <v>2</v>
      </c>
      <c r="F42" s="2">
        <v>2</v>
      </c>
      <c r="G42" s="5"/>
    </row>
    <row r="43" spans="1:7" x14ac:dyDescent="0.25">
      <c r="A43" s="6" t="s">
        <v>126</v>
      </c>
      <c r="B43" s="2" t="s">
        <v>127</v>
      </c>
      <c r="C43" s="2" t="s">
        <v>15</v>
      </c>
      <c r="D43" s="2" t="s">
        <v>17</v>
      </c>
      <c r="E43" s="2">
        <v>5</v>
      </c>
      <c r="F43" s="2">
        <v>4</v>
      </c>
      <c r="G43" s="5"/>
    </row>
    <row r="44" spans="1:7" x14ac:dyDescent="0.25">
      <c r="A44" s="53" t="s">
        <v>46</v>
      </c>
      <c r="B44" s="54"/>
      <c r="C44" s="54"/>
      <c r="D44" s="54"/>
      <c r="E44" s="22">
        <v>530</v>
      </c>
      <c r="F44" s="22">
        <v>480</v>
      </c>
      <c r="G44" s="5"/>
    </row>
    <row r="45" spans="1:7" x14ac:dyDescent="0.25">
      <c r="G45" s="5"/>
    </row>
    <row r="46" spans="1:7" x14ac:dyDescent="0.25">
      <c r="G46" s="5"/>
    </row>
    <row r="47" spans="1:7" x14ac:dyDescent="0.25">
      <c r="G47" s="5"/>
    </row>
    <row r="48" spans="1:7" x14ac:dyDescent="0.25">
      <c r="G48" s="5"/>
    </row>
    <row r="49" spans="1:7" x14ac:dyDescent="0.25">
      <c r="G49" s="5"/>
    </row>
    <row r="50" spans="1:7" x14ac:dyDescent="0.25">
      <c r="G50" s="5"/>
    </row>
    <row r="51" spans="1:7" x14ac:dyDescent="0.25">
      <c r="G51" s="5"/>
    </row>
    <row r="52" spans="1:7" x14ac:dyDescent="0.25">
      <c r="G52" s="5"/>
    </row>
    <row r="53" spans="1:7" x14ac:dyDescent="0.25">
      <c r="G53" s="5"/>
    </row>
    <row r="54" spans="1:7" x14ac:dyDescent="0.25">
      <c r="G54" s="5"/>
    </row>
    <row r="55" spans="1:7" x14ac:dyDescent="0.25">
      <c r="G55" s="5"/>
    </row>
    <row r="56" spans="1:7" x14ac:dyDescent="0.25">
      <c r="G56" s="5"/>
    </row>
    <row r="57" spans="1:7" x14ac:dyDescent="0.25">
      <c r="G57" s="5"/>
    </row>
    <row r="58" spans="1:7" x14ac:dyDescent="0.25">
      <c r="G58" s="5"/>
    </row>
    <row r="59" spans="1:7" s="20" customFormat="1" x14ac:dyDescent="0.25">
      <c r="A59" s="15"/>
      <c r="B59" s="15"/>
      <c r="C59" s="15"/>
      <c r="D59" s="15"/>
      <c r="E59" s="15"/>
      <c r="F59" s="15"/>
      <c r="G59" s="7"/>
    </row>
  </sheetData>
  <autoFilter ref="A1:F44" xr:uid="{EF49D988-7A05-45E9-AAC0-DF30D985301E}"/>
  <mergeCells count="1">
    <mergeCell ref="A44:D4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066AC-75B3-422E-9212-A86B71256C05}">
  <dimension ref="A1:E9"/>
  <sheetViews>
    <sheetView showGridLines="0" zoomScale="175" zoomScaleNormal="175" workbookViewId="0"/>
  </sheetViews>
  <sheetFormatPr defaultColWidth="45" defaultRowHeight="15" x14ac:dyDescent="0.25"/>
  <cols>
    <col min="1" max="1" width="15" bestFit="1" customWidth="1"/>
    <col min="2" max="3" width="3.5703125" bestFit="1" customWidth="1"/>
    <col min="4" max="4" width="4" bestFit="1" customWidth="1"/>
    <col min="5" max="5" width="4" style="35" bestFit="1" customWidth="1"/>
  </cols>
  <sheetData>
    <row r="1" spans="1:5" ht="22.5" x14ac:dyDescent="0.25">
      <c r="A1" s="29" t="s">
        <v>194</v>
      </c>
      <c r="B1" s="29" t="s">
        <v>26</v>
      </c>
      <c r="C1" s="29" t="s">
        <v>28</v>
      </c>
      <c r="D1" s="29" t="s">
        <v>29</v>
      </c>
      <c r="E1" s="32" t="s">
        <v>30</v>
      </c>
    </row>
    <row r="2" spans="1:5" x14ac:dyDescent="0.25">
      <c r="A2" s="30">
        <v>11</v>
      </c>
      <c r="B2" s="30">
        <v>18</v>
      </c>
      <c r="C2" s="30">
        <v>7</v>
      </c>
      <c r="D2" s="33">
        <v>1.7361200000000001</v>
      </c>
      <c r="E2" s="33">
        <v>0.89219000000000004</v>
      </c>
    </row>
    <row r="3" spans="1:5" x14ac:dyDescent="0.25">
      <c r="A3" s="30">
        <v>12</v>
      </c>
      <c r="B3" s="30">
        <v>14</v>
      </c>
      <c r="C3" s="30">
        <v>13</v>
      </c>
      <c r="D3" s="33">
        <v>2.5400399999999999</v>
      </c>
      <c r="E3" s="33">
        <v>0.99029</v>
      </c>
    </row>
    <row r="4" spans="1:5" x14ac:dyDescent="0.25">
      <c r="A4" s="30">
        <v>16</v>
      </c>
      <c r="B4" s="30">
        <v>15</v>
      </c>
      <c r="C4" s="30">
        <v>11</v>
      </c>
      <c r="D4" s="33">
        <v>2.30349</v>
      </c>
      <c r="E4" s="33">
        <v>0.96062999999999998</v>
      </c>
    </row>
    <row r="5" spans="1:5" x14ac:dyDescent="0.25">
      <c r="A5" s="30">
        <v>17</v>
      </c>
      <c r="B5" s="30">
        <v>14</v>
      </c>
      <c r="C5" s="30">
        <v>11</v>
      </c>
      <c r="D5" s="33">
        <v>2.3046199999999999</v>
      </c>
      <c r="E5" s="33">
        <v>0.96109999999999995</v>
      </c>
    </row>
    <row r="6" spans="1:5" x14ac:dyDescent="0.25">
      <c r="A6" s="30">
        <v>20</v>
      </c>
      <c r="B6" s="30">
        <v>18</v>
      </c>
      <c r="C6" s="30">
        <v>8</v>
      </c>
      <c r="D6" s="33">
        <v>1.76742</v>
      </c>
      <c r="E6" s="33">
        <v>0.84994999999999998</v>
      </c>
    </row>
    <row r="7" spans="1:5" x14ac:dyDescent="0.25">
      <c r="A7" s="30">
        <v>21</v>
      </c>
      <c r="B7" s="30">
        <v>19</v>
      </c>
      <c r="C7" s="30">
        <v>12</v>
      </c>
      <c r="D7" s="33">
        <v>2.3786200000000002</v>
      </c>
      <c r="E7" s="33">
        <v>0.95723000000000003</v>
      </c>
    </row>
    <row r="8" spans="1:5" x14ac:dyDescent="0.25">
      <c r="A8" s="30">
        <v>9</v>
      </c>
      <c r="B8" s="30">
        <v>98</v>
      </c>
      <c r="C8" s="30">
        <v>41</v>
      </c>
      <c r="D8" s="33">
        <v>3.3821300000000001</v>
      </c>
      <c r="E8" s="33">
        <v>0.91074999999999995</v>
      </c>
    </row>
    <row r="9" spans="1:5" x14ac:dyDescent="0.25">
      <c r="A9" s="31" t="s">
        <v>59</v>
      </c>
      <c r="B9" s="31">
        <v>98</v>
      </c>
      <c r="C9" s="31">
        <v>41</v>
      </c>
      <c r="D9" s="34">
        <v>3.3821300000000001</v>
      </c>
      <c r="E9" s="34">
        <v>0.91074999999999995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3C99-6C49-42B7-90FE-8A9657CB9462}">
  <dimension ref="A1:T44"/>
  <sheetViews>
    <sheetView showGridLines="0" topLeftCell="A25" zoomScale="145" zoomScaleNormal="145" workbookViewId="0">
      <selection activeCell="L33" sqref="L33"/>
    </sheetView>
  </sheetViews>
  <sheetFormatPr defaultColWidth="52.85546875" defaultRowHeight="15" x14ac:dyDescent="0.25"/>
  <cols>
    <col min="1" max="1" width="26.28515625" style="23" bestFit="1" customWidth="1"/>
    <col min="2" max="2" width="15.85546875" style="23" bestFit="1" customWidth="1"/>
    <col min="3" max="3" width="17.5703125" style="23" bestFit="1" customWidth="1"/>
    <col min="4" max="4" width="3.5703125" style="23" bestFit="1" customWidth="1"/>
    <col min="5" max="5" width="2.7109375" style="23" bestFit="1" customWidth="1"/>
    <col min="6" max="6" width="5.7109375" style="25" bestFit="1" customWidth="1"/>
    <col min="7" max="7" width="6.5703125" style="23" bestFit="1" customWidth="1"/>
    <col min="8" max="8" width="5.7109375" style="23" bestFit="1" customWidth="1"/>
    <col min="9" max="9" width="6.5703125" style="23" bestFit="1" customWidth="1"/>
    <col min="10" max="10" width="5.7109375" style="23" bestFit="1" customWidth="1"/>
    <col min="11" max="11" width="4.85546875" style="23" bestFit="1" customWidth="1"/>
    <col min="12" max="14" width="5.7109375" style="23" bestFit="1" customWidth="1"/>
    <col min="15" max="15" width="52.85546875" style="23"/>
    <col min="16" max="16" width="26.28515625" style="23" bestFit="1" customWidth="1"/>
    <col min="17" max="17" width="12.140625" style="23" bestFit="1" customWidth="1"/>
    <col min="18" max="18" width="13.42578125" style="23" bestFit="1" customWidth="1"/>
    <col min="19" max="19" width="13.85546875" style="23" bestFit="1" customWidth="1"/>
    <col min="20" max="20" width="5.42578125" style="23" bestFit="1" customWidth="1"/>
    <col min="21" max="16384" width="52.85546875" style="23"/>
  </cols>
  <sheetData>
    <row r="1" spans="1:20" x14ac:dyDescent="0.25">
      <c r="A1" s="1" t="s">
        <v>5</v>
      </c>
      <c r="B1" s="1" t="s">
        <v>43</v>
      </c>
      <c r="C1" s="1" t="s">
        <v>11</v>
      </c>
      <c r="D1" s="1" t="s">
        <v>26</v>
      </c>
      <c r="E1" s="1" t="s">
        <v>34</v>
      </c>
      <c r="F1" s="10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31</v>
      </c>
      <c r="N1" s="1" t="s">
        <v>42</v>
      </c>
      <c r="P1" s="1" t="s">
        <v>5</v>
      </c>
      <c r="Q1" s="1" t="s">
        <v>44</v>
      </c>
      <c r="R1" s="1" t="s">
        <v>60</v>
      </c>
      <c r="S1" s="1" t="s">
        <v>45</v>
      </c>
      <c r="T1" s="1" t="s">
        <v>42</v>
      </c>
    </row>
    <row r="2" spans="1:20" x14ac:dyDescent="0.25">
      <c r="A2" s="6" t="s">
        <v>140</v>
      </c>
      <c r="B2" s="2" t="s">
        <v>142</v>
      </c>
      <c r="C2" s="2" t="s">
        <v>24</v>
      </c>
      <c r="D2" s="2">
        <v>3</v>
      </c>
      <c r="E2" s="2">
        <v>3</v>
      </c>
      <c r="F2" s="9">
        <v>1.043E-2</v>
      </c>
      <c r="G2" s="3">
        <v>41.666670000000003</v>
      </c>
      <c r="H2" s="3">
        <v>2.9411800000000001</v>
      </c>
      <c r="I2" s="3">
        <v>50</v>
      </c>
      <c r="J2" s="3">
        <v>4.61538</v>
      </c>
      <c r="K2" s="3">
        <v>0.14488999999999999</v>
      </c>
      <c r="L2" s="3">
        <v>0.97843999999999998</v>
      </c>
      <c r="M2" s="3">
        <v>8.5350000000000001</v>
      </c>
      <c r="N2" s="3">
        <v>2.8450000000000002</v>
      </c>
      <c r="P2" s="6" t="s">
        <v>79</v>
      </c>
      <c r="Q2" s="3">
        <v>1.96078</v>
      </c>
      <c r="R2" s="3">
        <v>1.5384599999999999</v>
      </c>
      <c r="S2" s="3">
        <v>2.8488699999999998</v>
      </c>
      <c r="T2" s="3">
        <v>2.1160399999999999</v>
      </c>
    </row>
    <row r="3" spans="1:20" x14ac:dyDescent="0.25">
      <c r="A3" s="6" t="s">
        <v>1</v>
      </c>
      <c r="B3" s="2" t="s">
        <v>61</v>
      </c>
      <c r="C3" s="2" t="s">
        <v>19</v>
      </c>
      <c r="D3" s="2">
        <v>1</v>
      </c>
      <c r="E3" s="2">
        <v>1</v>
      </c>
      <c r="F3" s="9">
        <v>1.0659999999999999E-2</v>
      </c>
      <c r="G3" s="3">
        <v>13.88889</v>
      </c>
      <c r="H3" s="3">
        <v>0.98038999999999998</v>
      </c>
      <c r="I3" s="3">
        <v>16.66667</v>
      </c>
      <c r="J3" s="3">
        <v>1.5384599999999999</v>
      </c>
      <c r="K3" s="3">
        <v>0.14807999999999999</v>
      </c>
      <c r="L3" s="3">
        <v>1.0000100000000001</v>
      </c>
      <c r="M3" s="3">
        <v>3.5188700000000002</v>
      </c>
      <c r="N3" s="3">
        <v>1.17296</v>
      </c>
      <c r="P3" s="6" t="s">
        <v>129</v>
      </c>
      <c r="Q3" s="3">
        <v>1.96078</v>
      </c>
      <c r="R3" s="3">
        <v>3.0769199999999999</v>
      </c>
      <c r="S3" s="3">
        <v>1.4899800000000001</v>
      </c>
      <c r="T3" s="3">
        <v>2.1758899999999999</v>
      </c>
    </row>
    <row r="4" spans="1:20" x14ac:dyDescent="0.25">
      <c r="A4" s="6" t="s">
        <v>98</v>
      </c>
      <c r="B4" s="2" t="s">
        <v>116</v>
      </c>
      <c r="C4" s="2" t="s">
        <v>24</v>
      </c>
      <c r="D4" s="2">
        <v>15</v>
      </c>
      <c r="E4" s="2">
        <v>4</v>
      </c>
      <c r="F4" s="9">
        <v>0.12272</v>
      </c>
      <c r="G4" s="3">
        <v>208.33332999999999</v>
      </c>
      <c r="H4" s="3">
        <v>14.705880000000001</v>
      </c>
      <c r="I4" s="3">
        <v>66.666669999999996</v>
      </c>
      <c r="J4" s="3">
        <v>6.1538500000000003</v>
      </c>
      <c r="K4" s="3">
        <v>1.70441</v>
      </c>
      <c r="L4" s="3">
        <v>11.50985</v>
      </c>
      <c r="M4" s="3">
        <v>32.369579999999999</v>
      </c>
      <c r="N4" s="3">
        <v>10.789859999999999</v>
      </c>
      <c r="P4" s="6" t="s">
        <v>111</v>
      </c>
      <c r="Q4" s="3">
        <v>0.98038999999999998</v>
      </c>
      <c r="R4" s="3">
        <v>1.5384599999999999</v>
      </c>
      <c r="S4" s="3">
        <v>4.4469599999999998</v>
      </c>
      <c r="T4" s="3">
        <v>2.3219400000000001</v>
      </c>
    </row>
    <row r="5" spans="1:20" x14ac:dyDescent="0.25">
      <c r="A5" s="6" t="s">
        <v>102</v>
      </c>
      <c r="B5" s="2" t="s">
        <v>118</v>
      </c>
      <c r="C5" s="2" t="s">
        <v>18</v>
      </c>
      <c r="D5" s="2">
        <v>1</v>
      </c>
      <c r="E5" s="2">
        <v>1</v>
      </c>
      <c r="F5" s="9">
        <v>3.5000000000000001E-3</v>
      </c>
      <c r="G5" s="3">
        <v>13.88889</v>
      </c>
      <c r="H5" s="3">
        <v>0.98038999999999998</v>
      </c>
      <c r="I5" s="3">
        <v>16.66667</v>
      </c>
      <c r="J5" s="3">
        <v>1.5384599999999999</v>
      </c>
      <c r="K5" s="3">
        <v>4.8680000000000001E-2</v>
      </c>
      <c r="L5" s="3">
        <v>0.32869999999999999</v>
      </c>
      <c r="M5" s="3">
        <v>2.8475600000000001</v>
      </c>
      <c r="N5" s="3">
        <v>0.94918999999999998</v>
      </c>
      <c r="P5" s="6" t="s">
        <v>160</v>
      </c>
      <c r="Q5" s="3">
        <v>4.9019599999999999</v>
      </c>
      <c r="R5" s="3">
        <v>1.5384599999999999</v>
      </c>
      <c r="S5" s="3">
        <v>1.63334</v>
      </c>
      <c r="T5" s="3">
        <v>2.6912600000000002</v>
      </c>
    </row>
    <row r="6" spans="1:20" x14ac:dyDescent="0.25">
      <c r="A6" s="6" t="s">
        <v>174</v>
      </c>
      <c r="B6" s="2" t="s">
        <v>176</v>
      </c>
      <c r="C6" s="2" t="s">
        <v>22</v>
      </c>
      <c r="D6" s="2">
        <v>3</v>
      </c>
      <c r="E6" s="2">
        <v>1</v>
      </c>
      <c r="F6" s="9">
        <v>1.4970000000000001E-2</v>
      </c>
      <c r="G6" s="3">
        <v>41.666670000000003</v>
      </c>
      <c r="H6" s="3">
        <v>2.9411800000000001</v>
      </c>
      <c r="I6" s="3">
        <v>16.66667</v>
      </c>
      <c r="J6" s="3">
        <v>1.5384599999999999</v>
      </c>
      <c r="K6" s="3">
        <v>0.20787</v>
      </c>
      <c r="L6" s="3">
        <v>1.4037299999999999</v>
      </c>
      <c r="M6" s="3">
        <v>5.8833700000000002</v>
      </c>
      <c r="N6" s="3">
        <v>1.96112</v>
      </c>
      <c r="P6" s="6" t="s">
        <v>112</v>
      </c>
      <c r="Q6" s="3">
        <v>2.9411800000000001</v>
      </c>
      <c r="R6" s="3">
        <v>3.0769199999999999</v>
      </c>
      <c r="S6" s="3">
        <v>2.19089</v>
      </c>
      <c r="T6" s="3">
        <v>2.7363300000000002</v>
      </c>
    </row>
    <row r="7" spans="1:20" x14ac:dyDescent="0.25">
      <c r="A7" s="6" t="s">
        <v>64</v>
      </c>
      <c r="B7" s="2" t="s">
        <v>65</v>
      </c>
      <c r="C7" s="2" t="s">
        <v>22</v>
      </c>
      <c r="D7" s="2">
        <v>4</v>
      </c>
      <c r="E7" s="2">
        <v>3</v>
      </c>
      <c r="F7" s="9">
        <v>2.213E-2</v>
      </c>
      <c r="G7" s="3">
        <v>55.55556</v>
      </c>
      <c r="H7" s="3">
        <v>3.92157</v>
      </c>
      <c r="I7" s="3">
        <v>50</v>
      </c>
      <c r="J7" s="3">
        <v>4.61538</v>
      </c>
      <c r="K7" s="3">
        <v>0.30735000000000001</v>
      </c>
      <c r="L7" s="3">
        <v>2.0754999999999999</v>
      </c>
      <c r="M7" s="3">
        <v>10.612450000000001</v>
      </c>
      <c r="N7" s="3">
        <v>3.53748</v>
      </c>
      <c r="P7" s="6" t="s">
        <v>96</v>
      </c>
      <c r="Q7" s="3">
        <v>1.96078</v>
      </c>
      <c r="R7" s="3">
        <v>3.0769199999999999</v>
      </c>
      <c r="S7" s="3">
        <v>3.3957700000000002</v>
      </c>
      <c r="T7" s="3">
        <v>2.8111600000000001</v>
      </c>
    </row>
    <row r="8" spans="1:20" x14ac:dyDescent="0.25">
      <c r="A8" s="6" t="s">
        <v>79</v>
      </c>
      <c r="B8" s="2" t="s">
        <v>77</v>
      </c>
      <c r="C8" s="2" t="s">
        <v>69</v>
      </c>
      <c r="D8" s="2">
        <v>2</v>
      </c>
      <c r="E8" s="2">
        <v>1</v>
      </c>
      <c r="F8" s="9">
        <v>3.0370000000000001E-2</v>
      </c>
      <c r="G8" s="3">
        <v>27.77778</v>
      </c>
      <c r="H8" s="3">
        <v>1.96078</v>
      </c>
      <c r="I8" s="3">
        <v>16.66667</v>
      </c>
      <c r="J8" s="3">
        <v>1.5384599999999999</v>
      </c>
      <c r="K8" s="3">
        <v>0.42187000000000002</v>
      </c>
      <c r="L8" s="3">
        <v>2.8488699999999998</v>
      </c>
      <c r="M8" s="3">
        <v>6.3481100000000001</v>
      </c>
      <c r="N8" s="3">
        <v>2.1160399999999999</v>
      </c>
      <c r="P8" s="6" t="s">
        <v>140</v>
      </c>
      <c r="Q8" s="3">
        <v>2.9411800000000001</v>
      </c>
      <c r="R8" s="3">
        <v>4.61538</v>
      </c>
      <c r="S8" s="3">
        <v>0.97843999999999998</v>
      </c>
      <c r="T8" s="3">
        <v>2.8450000000000002</v>
      </c>
    </row>
    <row r="9" spans="1:20" x14ac:dyDescent="0.25">
      <c r="A9" s="6" t="s">
        <v>181</v>
      </c>
      <c r="B9" s="2" t="s">
        <v>182</v>
      </c>
      <c r="C9" s="2" t="s">
        <v>69</v>
      </c>
      <c r="D9" s="2">
        <v>5</v>
      </c>
      <c r="E9" s="2">
        <v>1</v>
      </c>
      <c r="F9" s="9">
        <v>6.2579999999999997E-2</v>
      </c>
      <c r="G9" s="3">
        <v>69.44444</v>
      </c>
      <c r="H9" s="3">
        <v>4.9019599999999999</v>
      </c>
      <c r="I9" s="3">
        <v>16.66667</v>
      </c>
      <c r="J9" s="3">
        <v>1.5384599999999999</v>
      </c>
      <c r="K9" s="3">
        <v>0.86912999999999996</v>
      </c>
      <c r="L9" s="3">
        <v>5.8692299999999999</v>
      </c>
      <c r="M9" s="3">
        <v>12.309659999999999</v>
      </c>
      <c r="N9" s="3">
        <v>4.1032200000000003</v>
      </c>
      <c r="P9" s="6" t="s">
        <v>126</v>
      </c>
      <c r="Q9" s="3">
        <v>3.92157</v>
      </c>
      <c r="R9" s="3">
        <v>4.61538</v>
      </c>
      <c r="S9" s="3">
        <v>1.8753299999999999</v>
      </c>
      <c r="T9" s="3">
        <v>3.4707599999999998</v>
      </c>
    </row>
    <row r="10" spans="1:20" x14ac:dyDescent="0.25">
      <c r="A10" s="6" t="s">
        <v>76</v>
      </c>
      <c r="B10" s="2" t="s">
        <v>74</v>
      </c>
      <c r="C10" s="2" t="s">
        <v>18</v>
      </c>
      <c r="D10" s="2">
        <v>2</v>
      </c>
      <c r="E10" s="2">
        <v>2</v>
      </c>
      <c r="F10" s="9">
        <v>5.0400000000000002E-3</v>
      </c>
      <c r="G10" s="3">
        <v>27.77778</v>
      </c>
      <c r="H10" s="3">
        <v>1.96078</v>
      </c>
      <c r="I10" s="3">
        <v>33.333329999999997</v>
      </c>
      <c r="J10" s="3">
        <v>3.0769199999999999</v>
      </c>
      <c r="K10" s="3">
        <v>6.9989999999999997E-2</v>
      </c>
      <c r="L10" s="3">
        <v>0.47266000000000002</v>
      </c>
      <c r="M10" s="3">
        <v>5.51037</v>
      </c>
      <c r="N10" s="3">
        <v>1.8367899999999999</v>
      </c>
      <c r="P10" s="6" t="s">
        <v>64</v>
      </c>
      <c r="Q10" s="3">
        <v>3.92157</v>
      </c>
      <c r="R10" s="3">
        <v>4.61538</v>
      </c>
      <c r="S10" s="3">
        <v>2.0754999999999999</v>
      </c>
      <c r="T10" s="3">
        <v>3.53748</v>
      </c>
    </row>
    <row r="11" spans="1:20" x14ac:dyDescent="0.25">
      <c r="A11" s="6" t="s">
        <v>100</v>
      </c>
      <c r="B11" s="2" t="s">
        <v>117</v>
      </c>
      <c r="C11" s="2" t="s">
        <v>24</v>
      </c>
      <c r="D11" s="2">
        <v>1</v>
      </c>
      <c r="E11" s="2">
        <v>1</v>
      </c>
      <c r="F11" s="9">
        <v>8.6599999999999993E-3</v>
      </c>
      <c r="G11" s="3">
        <v>13.88889</v>
      </c>
      <c r="H11" s="3">
        <v>0.98038999999999998</v>
      </c>
      <c r="I11" s="3">
        <v>16.66667</v>
      </c>
      <c r="J11" s="3">
        <v>1.5384599999999999</v>
      </c>
      <c r="K11" s="3">
        <v>0.12026000000000001</v>
      </c>
      <c r="L11" s="3">
        <v>0.81213999999999997</v>
      </c>
      <c r="M11" s="3">
        <v>3.3309899999999999</v>
      </c>
      <c r="N11" s="3">
        <v>1.11033</v>
      </c>
      <c r="P11" s="6" t="s">
        <v>73</v>
      </c>
      <c r="Q11" s="3">
        <v>3.92157</v>
      </c>
      <c r="R11" s="3">
        <v>3.0769199999999999</v>
      </c>
      <c r="S11" s="3">
        <v>5.19956</v>
      </c>
      <c r="T11" s="3">
        <v>4.06602</v>
      </c>
    </row>
    <row r="12" spans="1:20" x14ac:dyDescent="0.25">
      <c r="A12" s="6" t="s">
        <v>62</v>
      </c>
      <c r="B12" s="2" t="s">
        <v>63</v>
      </c>
      <c r="C12" s="2" t="s">
        <v>24</v>
      </c>
      <c r="D12" s="2">
        <v>4</v>
      </c>
      <c r="E12" s="2">
        <v>2</v>
      </c>
      <c r="F12" s="9">
        <v>0.15193000000000001</v>
      </c>
      <c r="G12" s="3">
        <v>55.55556</v>
      </c>
      <c r="H12" s="3">
        <v>3.92157</v>
      </c>
      <c r="I12" s="3">
        <v>33.333329999999997</v>
      </c>
      <c r="J12" s="3">
        <v>3.0769199999999999</v>
      </c>
      <c r="K12" s="3">
        <v>2.1101800000000002</v>
      </c>
      <c r="L12" s="3">
        <v>14.250019999999999</v>
      </c>
      <c r="M12" s="3">
        <v>21.24851</v>
      </c>
      <c r="N12" s="3">
        <v>7.08284</v>
      </c>
      <c r="P12" s="6" t="s">
        <v>181</v>
      </c>
      <c r="Q12" s="3">
        <v>4.9019599999999999</v>
      </c>
      <c r="R12" s="3">
        <v>1.5384599999999999</v>
      </c>
      <c r="S12" s="3">
        <v>5.8692299999999999</v>
      </c>
      <c r="T12" s="3">
        <v>4.1032200000000003</v>
      </c>
    </row>
    <row r="13" spans="1:20" x14ac:dyDescent="0.25">
      <c r="A13" s="6" t="s">
        <v>112</v>
      </c>
      <c r="B13" s="2" t="s">
        <v>123</v>
      </c>
      <c r="C13" s="2" t="s">
        <v>87</v>
      </c>
      <c r="D13" s="2">
        <v>3</v>
      </c>
      <c r="E13" s="2">
        <v>2</v>
      </c>
      <c r="F13" s="9">
        <v>2.3359999999999999E-2</v>
      </c>
      <c r="G13" s="3">
        <v>41.666670000000003</v>
      </c>
      <c r="H13" s="3">
        <v>2.9411800000000001</v>
      </c>
      <c r="I13" s="3">
        <v>33.333329999999997</v>
      </c>
      <c r="J13" s="3">
        <v>3.0769199999999999</v>
      </c>
      <c r="K13" s="3">
        <v>0.32443</v>
      </c>
      <c r="L13" s="3">
        <v>2.19089</v>
      </c>
      <c r="M13" s="3">
        <v>8.20899</v>
      </c>
      <c r="N13" s="3">
        <v>2.7363300000000002</v>
      </c>
      <c r="P13" s="6" t="s">
        <v>143</v>
      </c>
      <c r="Q13" s="3">
        <v>4.9019599999999999</v>
      </c>
      <c r="R13" s="3">
        <v>4.61538</v>
      </c>
      <c r="S13" s="3">
        <v>2.88429</v>
      </c>
      <c r="T13" s="3">
        <v>4.1338800000000004</v>
      </c>
    </row>
    <row r="14" spans="1:20" x14ac:dyDescent="0.25">
      <c r="A14" s="6" t="s">
        <v>172</v>
      </c>
      <c r="B14" s="2" t="s">
        <v>7</v>
      </c>
      <c r="C14" s="2" t="s">
        <v>87</v>
      </c>
      <c r="D14" s="2">
        <v>1</v>
      </c>
      <c r="E14" s="2">
        <v>1</v>
      </c>
      <c r="F14" s="9">
        <v>3.0599999999999998E-3</v>
      </c>
      <c r="G14" s="3">
        <v>13.88889</v>
      </c>
      <c r="H14" s="3">
        <v>0.98038999999999998</v>
      </c>
      <c r="I14" s="3">
        <v>16.66667</v>
      </c>
      <c r="J14" s="3">
        <v>1.5384599999999999</v>
      </c>
      <c r="K14" s="3">
        <v>4.2470000000000001E-2</v>
      </c>
      <c r="L14" s="3">
        <v>0.28682999999999997</v>
      </c>
      <c r="M14" s="3">
        <v>2.8056800000000002</v>
      </c>
      <c r="N14" s="3">
        <v>0.93523000000000001</v>
      </c>
      <c r="P14" s="6" t="s">
        <v>4</v>
      </c>
      <c r="Q14" s="3">
        <v>3.92157</v>
      </c>
      <c r="R14" s="3">
        <v>4.61538</v>
      </c>
      <c r="S14" s="3">
        <v>9.2755399999999995</v>
      </c>
      <c r="T14" s="3">
        <v>5.9375</v>
      </c>
    </row>
    <row r="15" spans="1:20" x14ac:dyDescent="0.25">
      <c r="A15" s="6" t="s">
        <v>73</v>
      </c>
      <c r="B15" s="2" t="s">
        <v>71</v>
      </c>
      <c r="C15" s="2" t="s">
        <v>19</v>
      </c>
      <c r="D15" s="2">
        <v>4</v>
      </c>
      <c r="E15" s="2">
        <v>2</v>
      </c>
      <c r="F15" s="9">
        <v>5.5440000000000003E-2</v>
      </c>
      <c r="G15" s="3">
        <v>55.55556</v>
      </c>
      <c r="H15" s="3">
        <v>3.92157</v>
      </c>
      <c r="I15" s="3">
        <v>33.333329999999997</v>
      </c>
      <c r="J15" s="3">
        <v>3.0769199999999999</v>
      </c>
      <c r="K15" s="3">
        <v>0.76997000000000004</v>
      </c>
      <c r="L15" s="3">
        <v>5.19956</v>
      </c>
      <c r="M15" s="3">
        <v>12.19805</v>
      </c>
      <c r="N15" s="3">
        <v>4.06602</v>
      </c>
      <c r="P15" s="6" t="s">
        <v>62</v>
      </c>
      <c r="Q15" s="3">
        <v>3.92157</v>
      </c>
      <c r="R15" s="3">
        <v>3.0769199999999999</v>
      </c>
      <c r="S15" s="3">
        <v>14.250019999999999</v>
      </c>
      <c r="T15" s="3">
        <v>7.08284</v>
      </c>
    </row>
    <row r="16" spans="1:20" x14ac:dyDescent="0.25">
      <c r="A16" s="6" t="s">
        <v>163</v>
      </c>
      <c r="B16" s="2" t="s">
        <v>165</v>
      </c>
      <c r="C16" s="2" t="s">
        <v>162</v>
      </c>
      <c r="D16" s="2">
        <v>1</v>
      </c>
      <c r="E16" s="2">
        <v>1</v>
      </c>
      <c r="F16" s="9">
        <v>3.0000000000000001E-3</v>
      </c>
      <c r="G16" s="3">
        <v>13.88889</v>
      </c>
      <c r="H16" s="3">
        <v>0.98038999999999998</v>
      </c>
      <c r="I16" s="3">
        <v>16.66667</v>
      </c>
      <c r="J16" s="3">
        <v>1.5384599999999999</v>
      </c>
      <c r="K16" s="3">
        <v>4.1660000000000003E-2</v>
      </c>
      <c r="L16" s="3">
        <v>0.28133999999999998</v>
      </c>
      <c r="M16" s="3">
        <v>2.8001900000000002</v>
      </c>
      <c r="N16" s="3">
        <v>0.93340000000000001</v>
      </c>
      <c r="P16" s="6" t="s">
        <v>133</v>
      </c>
      <c r="Q16" s="3">
        <v>4.9019599999999999</v>
      </c>
      <c r="R16" s="3">
        <v>6.1538500000000003</v>
      </c>
      <c r="S16" s="3">
        <v>11.66535</v>
      </c>
      <c r="T16" s="3">
        <v>7.5737199999999998</v>
      </c>
    </row>
    <row r="17" spans="1:20" x14ac:dyDescent="0.25">
      <c r="A17" s="6" t="s">
        <v>113</v>
      </c>
      <c r="B17" s="2" t="s">
        <v>124</v>
      </c>
      <c r="C17" s="2" t="s">
        <v>87</v>
      </c>
      <c r="D17" s="2">
        <v>1</v>
      </c>
      <c r="E17" s="2">
        <v>1</v>
      </c>
      <c r="F17" s="9">
        <v>2.5200000000000001E-3</v>
      </c>
      <c r="G17" s="3">
        <v>13.88889</v>
      </c>
      <c r="H17" s="3">
        <v>0.98038999999999998</v>
      </c>
      <c r="I17" s="3">
        <v>16.66667</v>
      </c>
      <c r="J17" s="3">
        <v>1.5384599999999999</v>
      </c>
      <c r="K17" s="3">
        <v>3.5069999999999997E-2</v>
      </c>
      <c r="L17" s="3">
        <v>0.23682</v>
      </c>
      <c r="M17" s="3">
        <v>2.7556699999999998</v>
      </c>
      <c r="N17" s="3">
        <v>0.91856000000000004</v>
      </c>
      <c r="P17" s="6" t="s">
        <v>98</v>
      </c>
      <c r="Q17" s="3">
        <v>14.705880000000001</v>
      </c>
      <c r="R17" s="3">
        <v>6.1538500000000003</v>
      </c>
      <c r="S17" s="3">
        <v>11.50985</v>
      </c>
      <c r="T17" s="3">
        <v>10.789859999999999</v>
      </c>
    </row>
    <row r="18" spans="1:20" x14ac:dyDescent="0.25">
      <c r="A18" s="6" t="s">
        <v>153</v>
      </c>
      <c r="B18" s="2" t="s">
        <v>155</v>
      </c>
      <c r="C18" s="2" t="s">
        <v>68</v>
      </c>
      <c r="D18" s="2">
        <v>1</v>
      </c>
      <c r="E18" s="2">
        <v>1</v>
      </c>
      <c r="F18" s="9">
        <v>2.5799999999999998E-3</v>
      </c>
      <c r="G18" s="3">
        <v>13.88889</v>
      </c>
      <c r="H18" s="3">
        <v>0.98038999999999998</v>
      </c>
      <c r="I18" s="3">
        <v>16.66667</v>
      </c>
      <c r="J18" s="3">
        <v>1.5384599999999999</v>
      </c>
      <c r="K18" s="3">
        <v>3.5819999999999998E-2</v>
      </c>
      <c r="L18" s="3">
        <v>0.24185999999999999</v>
      </c>
      <c r="M18" s="3">
        <v>2.76071</v>
      </c>
      <c r="N18" s="3">
        <v>0.92023999999999995</v>
      </c>
    </row>
    <row r="19" spans="1:20" x14ac:dyDescent="0.25">
      <c r="A19" s="6" t="s">
        <v>129</v>
      </c>
      <c r="B19" s="2" t="s">
        <v>131</v>
      </c>
      <c r="C19" s="2" t="s">
        <v>128</v>
      </c>
      <c r="D19" s="2">
        <v>2</v>
      </c>
      <c r="E19" s="2">
        <v>2</v>
      </c>
      <c r="F19" s="9">
        <v>1.5890000000000001E-2</v>
      </c>
      <c r="G19" s="3">
        <v>27.77778</v>
      </c>
      <c r="H19" s="3">
        <v>1.96078</v>
      </c>
      <c r="I19" s="3">
        <v>33.333329999999997</v>
      </c>
      <c r="J19" s="3">
        <v>3.0769199999999999</v>
      </c>
      <c r="K19" s="3">
        <v>0.22064</v>
      </c>
      <c r="L19" s="3">
        <v>1.4899800000000001</v>
      </c>
      <c r="M19" s="3">
        <v>6.5276800000000001</v>
      </c>
      <c r="N19" s="3">
        <v>2.1758899999999999</v>
      </c>
    </row>
    <row r="20" spans="1:20" x14ac:dyDescent="0.25">
      <c r="A20" s="2" t="s">
        <v>151</v>
      </c>
      <c r="B20" s="2" t="s">
        <v>7</v>
      </c>
      <c r="C20" s="2" t="s">
        <v>151</v>
      </c>
      <c r="D20" s="2">
        <v>1</v>
      </c>
      <c r="E20" s="2">
        <v>1</v>
      </c>
      <c r="F20" s="9">
        <v>6.0099999999999997E-3</v>
      </c>
      <c r="G20" s="3">
        <v>13.88889</v>
      </c>
      <c r="H20" s="3">
        <v>0.98038999999999998</v>
      </c>
      <c r="I20" s="3">
        <v>16.66667</v>
      </c>
      <c r="J20" s="3">
        <v>1.5384599999999999</v>
      </c>
      <c r="K20" s="3">
        <v>8.3519999999999997E-2</v>
      </c>
      <c r="L20" s="3">
        <v>0.56398999999999999</v>
      </c>
      <c r="M20" s="3">
        <v>3.08284</v>
      </c>
      <c r="N20" s="3">
        <v>1.0276099999999999</v>
      </c>
    </row>
    <row r="21" spans="1:20" x14ac:dyDescent="0.25">
      <c r="A21" s="2" t="s">
        <v>152</v>
      </c>
      <c r="B21" s="2" t="s">
        <v>7</v>
      </c>
      <c r="C21" s="2" t="s">
        <v>152</v>
      </c>
      <c r="D21" s="2">
        <v>1</v>
      </c>
      <c r="E21" s="2">
        <v>1</v>
      </c>
      <c r="F21" s="9">
        <v>2.3800000000000002E-3</v>
      </c>
      <c r="G21" s="3">
        <v>13.88889</v>
      </c>
      <c r="H21" s="3">
        <v>0.98038999999999998</v>
      </c>
      <c r="I21" s="3">
        <v>16.66667</v>
      </c>
      <c r="J21" s="3">
        <v>1.5384599999999999</v>
      </c>
      <c r="K21" s="3">
        <v>3.3119999999999997E-2</v>
      </c>
      <c r="L21" s="3">
        <v>0.22364000000000001</v>
      </c>
      <c r="M21" s="3">
        <v>2.7425000000000002</v>
      </c>
      <c r="N21" s="3">
        <v>0.91417000000000004</v>
      </c>
    </row>
    <row r="22" spans="1:20" x14ac:dyDescent="0.25">
      <c r="A22" s="6" t="s">
        <v>104</v>
      </c>
      <c r="B22" s="2" t="s">
        <v>119</v>
      </c>
      <c r="C22" s="2" t="s">
        <v>18</v>
      </c>
      <c r="D22" s="2">
        <v>2</v>
      </c>
      <c r="E22" s="2">
        <v>1</v>
      </c>
      <c r="F22" s="9">
        <v>5.0000000000000001E-3</v>
      </c>
      <c r="G22" s="3">
        <v>27.77778</v>
      </c>
      <c r="H22" s="3">
        <v>1.96078</v>
      </c>
      <c r="I22" s="3">
        <v>16.66667</v>
      </c>
      <c r="J22" s="3">
        <v>1.5384599999999999</v>
      </c>
      <c r="K22" s="3">
        <v>6.9389999999999993E-2</v>
      </c>
      <c r="L22" s="3">
        <v>0.46855999999999998</v>
      </c>
      <c r="M22" s="3">
        <v>3.9678</v>
      </c>
      <c r="N22" s="3">
        <v>1.3226</v>
      </c>
    </row>
    <row r="23" spans="1:20" x14ac:dyDescent="0.25">
      <c r="A23" s="6" t="s">
        <v>107</v>
      </c>
      <c r="B23" s="2" t="s">
        <v>120</v>
      </c>
      <c r="C23" s="2" t="s">
        <v>106</v>
      </c>
      <c r="D23" s="2">
        <v>3</v>
      </c>
      <c r="E23" s="2">
        <v>1</v>
      </c>
      <c r="F23" s="9">
        <v>8.4100000000000008E-3</v>
      </c>
      <c r="G23" s="3">
        <v>41.666670000000003</v>
      </c>
      <c r="H23" s="3">
        <v>2.9411800000000001</v>
      </c>
      <c r="I23" s="3">
        <v>16.66667</v>
      </c>
      <c r="J23" s="3">
        <v>1.5384599999999999</v>
      </c>
      <c r="K23" s="3">
        <v>0.11679</v>
      </c>
      <c r="L23" s="3">
        <v>0.78868000000000005</v>
      </c>
      <c r="M23" s="3">
        <v>5.2683200000000001</v>
      </c>
      <c r="N23" s="3">
        <v>1.7561100000000001</v>
      </c>
    </row>
    <row r="24" spans="1:20" x14ac:dyDescent="0.25">
      <c r="A24" s="6" t="s">
        <v>111</v>
      </c>
      <c r="B24" s="2" t="s">
        <v>122</v>
      </c>
      <c r="C24" s="2" t="s">
        <v>110</v>
      </c>
      <c r="D24" s="2">
        <v>1</v>
      </c>
      <c r="E24" s="2">
        <v>1</v>
      </c>
      <c r="F24" s="9">
        <v>4.7410000000000001E-2</v>
      </c>
      <c r="G24" s="3">
        <v>13.88889</v>
      </c>
      <c r="H24" s="3">
        <v>0.98038999999999998</v>
      </c>
      <c r="I24" s="3">
        <v>16.66667</v>
      </c>
      <c r="J24" s="3">
        <v>1.5384599999999999</v>
      </c>
      <c r="K24" s="3">
        <v>0.65851999999999999</v>
      </c>
      <c r="L24" s="3">
        <v>4.4469599999999998</v>
      </c>
      <c r="M24" s="3">
        <v>6.9658100000000003</v>
      </c>
      <c r="N24" s="3">
        <v>2.3219400000000001</v>
      </c>
    </row>
    <row r="25" spans="1:20" x14ac:dyDescent="0.25">
      <c r="A25" s="6" t="s">
        <v>143</v>
      </c>
      <c r="B25" s="2" t="s">
        <v>144</v>
      </c>
      <c r="C25" s="2" t="s">
        <v>18</v>
      </c>
      <c r="D25" s="2">
        <v>5</v>
      </c>
      <c r="E25" s="2">
        <v>3</v>
      </c>
      <c r="F25" s="9">
        <v>3.075E-2</v>
      </c>
      <c r="G25" s="3">
        <v>69.44444</v>
      </c>
      <c r="H25" s="3">
        <v>4.9019599999999999</v>
      </c>
      <c r="I25" s="3">
        <v>50</v>
      </c>
      <c r="J25" s="3">
        <v>4.61538</v>
      </c>
      <c r="K25" s="3">
        <v>0.42710999999999999</v>
      </c>
      <c r="L25" s="3">
        <v>2.88429</v>
      </c>
      <c r="M25" s="3">
        <v>12.401630000000001</v>
      </c>
      <c r="N25" s="3">
        <v>4.1338800000000004</v>
      </c>
    </row>
    <row r="26" spans="1:20" ht="22.5" x14ac:dyDescent="0.25">
      <c r="A26" s="6" t="s">
        <v>145</v>
      </c>
      <c r="B26" s="2" t="s">
        <v>147</v>
      </c>
      <c r="C26" s="2" t="s">
        <v>18</v>
      </c>
      <c r="D26" s="2">
        <v>1</v>
      </c>
      <c r="E26" s="2">
        <v>1</v>
      </c>
      <c r="F26" s="9">
        <v>5.6299999999999996E-3</v>
      </c>
      <c r="G26" s="3">
        <v>13.88889</v>
      </c>
      <c r="H26" s="3">
        <v>0.98038999999999998</v>
      </c>
      <c r="I26" s="3">
        <v>16.66667</v>
      </c>
      <c r="J26" s="3">
        <v>1.5384599999999999</v>
      </c>
      <c r="K26" s="3">
        <v>7.8259999999999996E-2</v>
      </c>
      <c r="L26" s="3">
        <v>0.52847</v>
      </c>
      <c r="M26" s="3">
        <v>3.04732</v>
      </c>
      <c r="N26" s="3">
        <v>1.0157700000000001</v>
      </c>
    </row>
    <row r="27" spans="1:20" x14ac:dyDescent="0.25">
      <c r="A27" s="6" t="s">
        <v>158</v>
      </c>
      <c r="B27" s="2" t="s">
        <v>7</v>
      </c>
      <c r="C27" s="2" t="s">
        <v>157</v>
      </c>
      <c r="D27" s="2">
        <v>1</v>
      </c>
      <c r="E27" s="2">
        <v>1</v>
      </c>
      <c r="F27" s="9">
        <v>2.2200000000000002E-3</v>
      </c>
      <c r="G27" s="3">
        <v>13.88889</v>
      </c>
      <c r="H27" s="3">
        <v>0.98038999999999998</v>
      </c>
      <c r="I27" s="3">
        <v>16.66667</v>
      </c>
      <c r="J27" s="3">
        <v>1.5384599999999999</v>
      </c>
      <c r="K27" s="3">
        <v>3.0870000000000002E-2</v>
      </c>
      <c r="L27" s="3">
        <v>0.20849000000000001</v>
      </c>
      <c r="M27" s="3">
        <v>2.7273399999999999</v>
      </c>
      <c r="N27" s="3">
        <v>0.90910999999999997</v>
      </c>
    </row>
    <row r="28" spans="1:20" x14ac:dyDescent="0.25">
      <c r="A28" s="6" t="s">
        <v>160</v>
      </c>
      <c r="B28" s="2" t="s">
        <v>7</v>
      </c>
      <c r="C28" s="2" t="s">
        <v>157</v>
      </c>
      <c r="D28" s="2">
        <v>5</v>
      </c>
      <c r="E28" s="2">
        <v>1</v>
      </c>
      <c r="F28" s="9">
        <v>1.7409999999999998E-2</v>
      </c>
      <c r="G28" s="3">
        <v>69.44444</v>
      </c>
      <c r="H28" s="3">
        <v>4.9019599999999999</v>
      </c>
      <c r="I28" s="3">
        <v>16.66667</v>
      </c>
      <c r="J28" s="3">
        <v>1.5384599999999999</v>
      </c>
      <c r="K28" s="3">
        <v>0.24187</v>
      </c>
      <c r="L28" s="3">
        <v>1.63334</v>
      </c>
      <c r="M28" s="3">
        <v>8.0737699999999997</v>
      </c>
      <c r="N28" s="3">
        <v>2.6912600000000002</v>
      </c>
    </row>
    <row r="29" spans="1:20" x14ac:dyDescent="0.25">
      <c r="A29" s="2" t="s">
        <v>4</v>
      </c>
      <c r="B29" s="2" t="s">
        <v>4</v>
      </c>
      <c r="C29" s="2" t="s">
        <v>4</v>
      </c>
      <c r="D29" s="2">
        <v>4</v>
      </c>
      <c r="E29" s="2">
        <v>3</v>
      </c>
      <c r="F29" s="9">
        <v>9.8900000000000002E-2</v>
      </c>
      <c r="G29" s="3">
        <v>55.55556</v>
      </c>
      <c r="H29" s="3">
        <v>3.92157</v>
      </c>
      <c r="I29" s="3">
        <v>50</v>
      </c>
      <c r="J29" s="3">
        <v>4.61538</v>
      </c>
      <c r="K29" s="3">
        <v>1.37355</v>
      </c>
      <c r="L29" s="3">
        <v>9.2755399999999995</v>
      </c>
      <c r="M29" s="3">
        <v>17.81249</v>
      </c>
      <c r="N29" s="3">
        <v>5.9375</v>
      </c>
    </row>
    <row r="30" spans="1:20" x14ac:dyDescent="0.25">
      <c r="A30" s="6" t="s">
        <v>2</v>
      </c>
      <c r="B30" s="2" t="s">
        <v>25</v>
      </c>
      <c r="C30" s="2" t="s">
        <v>21</v>
      </c>
      <c r="D30" s="2">
        <v>1</v>
      </c>
      <c r="E30" s="2">
        <v>1</v>
      </c>
      <c r="F30" s="9">
        <v>7.1300000000000001E-3</v>
      </c>
      <c r="G30" s="3">
        <v>13.88889</v>
      </c>
      <c r="H30" s="3">
        <v>0.98038999999999998</v>
      </c>
      <c r="I30" s="3">
        <v>16.66667</v>
      </c>
      <c r="J30" s="3">
        <v>1.5384599999999999</v>
      </c>
      <c r="K30" s="3">
        <v>9.9000000000000005E-2</v>
      </c>
      <c r="L30" s="3">
        <v>0.66857999999999995</v>
      </c>
      <c r="M30" s="3">
        <v>3.18743</v>
      </c>
      <c r="N30" s="3">
        <v>1.0624800000000001</v>
      </c>
    </row>
    <row r="31" spans="1:20" x14ac:dyDescent="0.25">
      <c r="A31" s="6" t="s">
        <v>167</v>
      </c>
      <c r="B31" s="2" t="s">
        <v>168</v>
      </c>
      <c r="C31" s="2" t="s">
        <v>166</v>
      </c>
      <c r="D31" s="2">
        <v>1</v>
      </c>
      <c r="E31" s="2">
        <v>1</v>
      </c>
      <c r="F31" s="9">
        <v>2.81E-3</v>
      </c>
      <c r="G31" s="3">
        <v>13.88889</v>
      </c>
      <c r="H31" s="3">
        <v>0.98038999999999998</v>
      </c>
      <c r="I31" s="3">
        <v>16.66667</v>
      </c>
      <c r="J31" s="3">
        <v>1.5384599999999999</v>
      </c>
      <c r="K31" s="3">
        <v>3.9010000000000003E-2</v>
      </c>
      <c r="L31" s="3">
        <v>0.26341999999999999</v>
      </c>
      <c r="M31" s="3">
        <v>2.7822800000000001</v>
      </c>
      <c r="N31" s="3">
        <v>0.92742999999999998</v>
      </c>
    </row>
    <row r="32" spans="1:20" x14ac:dyDescent="0.25">
      <c r="A32" s="6" t="s">
        <v>156</v>
      </c>
      <c r="B32" s="2" t="s">
        <v>7</v>
      </c>
      <c r="C32" s="2" t="s">
        <v>23</v>
      </c>
      <c r="D32" s="2">
        <v>1</v>
      </c>
      <c r="E32" s="2">
        <v>1</v>
      </c>
      <c r="F32" s="9">
        <v>1.9439999999999999E-2</v>
      </c>
      <c r="G32" s="3">
        <v>13.88889</v>
      </c>
      <c r="H32" s="3">
        <v>0.98038999999999998</v>
      </c>
      <c r="I32" s="3">
        <v>16.66667</v>
      </c>
      <c r="J32" s="3">
        <v>1.5384599999999999</v>
      </c>
      <c r="K32" s="3">
        <v>0.27004</v>
      </c>
      <c r="L32" s="3">
        <v>1.8235600000000001</v>
      </c>
      <c r="M32" s="3">
        <v>4.3424199999999997</v>
      </c>
      <c r="N32" s="3">
        <v>1.44747</v>
      </c>
    </row>
    <row r="33" spans="1:14" x14ac:dyDescent="0.25">
      <c r="A33" s="6" t="s">
        <v>108</v>
      </c>
      <c r="B33" s="2" t="s">
        <v>121</v>
      </c>
      <c r="C33" s="2" t="s">
        <v>23</v>
      </c>
      <c r="D33" s="2">
        <v>2</v>
      </c>
      <c r="E33" s="2">
        <v>1</v>
      </c>
      <c r="F33" s="9">
        <v>2.1729999999999999E-2</v>
      </c>
      <c r="G33" s="3">
        <v>27.77778</v>
      </c>
      <c r="H33" s="3">
        <v>1.96078</v>
      </c>
      <c r="I33" s="3">
        <v>16.66667</v>
      </c>
      <c r="J33" s="3">
        <v>1.5384599999999999</v>
      </c>
      <c r="K33" s="3">
        <v>0.30184</v>
      </c>
      <c r="L33" s="3">
        <v>2.0383499999999999</v>
      </c>
      <c r="M33" s="3">
        <v>5.5375899999999998</v>
      </c>
      <c r="N33" s="3">
        <v>1.8458600000000001</v>
      </c>
    </row>
    <row r="34" spans="1:14" x14ac:dyDescent="0.25">
      <c r="A34" s="6" t="s">
        <v>133</v>
      </c>
      <c r="B34" s="2" t="s">
        <v>135</v>
      </c>
      <c r="C34" s="2" t="s">
        <v>132</v>
      </c>
      <c r="D34" s="2">
        <v>5</v>
      </c>
      <c r="E34" s="2">
        <v>4</v>
      </c>
      <c r="F34" s="9">
        <v>0.12438</v>
      </c>
      <c r="G34" s="3">
        <v>69.44444</v>
      </c>
      <c r="H34" s="3">
        <v>4.9019599999999999</v>
      </c>
      <c r="I34" s="3">
        <v>66.666669999999996</v>
      </c>
      <c r="J34" s="3">
        <v>6.1538500000000003</v>
      </c>
      <c r="K34" s="3">
        <v>1.7274400000000001</v>
      </c>
      <c r="L34" s="3">
        <v>11.66535</v>
      </c>
      <c r="M34" s="3">
        <v>22.721150000000002</v>
      </c>
      <c r="N34" s="3">
        <v>7.5737199999999998</v>
      </c>
    </row>
    <row r="35" spans="1:14" x14ac:dyDescent="0.25">
      <c r="A35" s="6" t="s">
        <v>178</v>
      </c>
      <c r="B35" s="2" t="s">
        <v>7</v>
      </c>
      <c r="C35" s="2" t="s">
        <v>177</v>
      </c>
      <c r="D35" s="2">
        <v>1</v>
      </c>
      <c r="E35" s="2">
        <v>1</v>
      </c>
      <c r="F35" s="9">
        <v>1.9599999999999999E-3</v>
      </c>
      <c r="G35" s="3">
        <v>13.88889</v>
      </c>
      <c r="H35" s="3">
        <v>0.98038999999999998</v>
      </c>
      <c r="I35" s="3">
        <v>16.66667</v>
      </c>
      <c r="J35" s="3">
        <v>1.5384599999999999</v>
      </c>
      <c r="K35" s="3">
        <v>2.7269999999999999E-2</v>
      </c>
      <c r="L35" s="3">
        <v>0.18415999999999999</v>
      </c>
      <c r="M35" s="3">
        <v>2.7030099999999999</v>
      </c>
      <c r="N35" s="3">
        <v>0.90100000000000002</v>
      </c>
    </row>
    <row r="36" spans="1:14" x14ac:dyDescent="0.25">
      <c r="A36" s="6" t="s">
        <v>169</v>
      </c>
      <c r="B36" s="2" t="s">
        <v>171</v>
      </c>
      <c r="C36" s="2" t="s">
        <v>3</v>
      </c>
      <c r="D36" s="2">
        <v>1</v>
      </c>
      <c r="E36" s="2">
        <v>1</v>
      </c>
      <c r="F36" s="9">
        <v>3.1900000000000001E-3</v>
      </c>
      <c r="G36" s="3">
        <v>13.88889</v>
      </c>
      <c r="H36" s="3">
        <v>0.98038999999999998</v>
      </c>
      <c r="I36" s="3">
        <v>16.66667</v>
      </c>
      <c r="J36" s="3">
        <v>1.5384599999999999</v>
      </c>
      <c r="K36" s="3">
        <v>4.4260000000000001E-2</v>
      </c>
      <c r="L36" s="3">
        <v>0.2989</v>
      </c>
      <c r="M36" s="3">
        <v>2.8177599999999998</v>
      </c>
      <c r="N36" s="3">
        <v>0.93925000000000003</v>
      </c>
    </row>
    <row r="37" spans="1:14" x14ac:dyDescent="0.25">
      <c r="A37" s="2" t="s">
        <v>105</v>
      </c>
      <c r="B37" s="2" t="s">
        <v>7</v>
      </c>
      <c r="C37" s="2" t="s">
        <v>95</v>
      </c>
      <c r="D37" s="2">
        <v>1</v>
      </c>
      <c r="E37" s="2">
        <v>1</v>
      </c>
      <c r="F37" s="9">
        <v>2.7140000000000001E-2</v>
      </c>
      <c r="G37" s="3">
        <v>13.88889</v>
      </c>
      <c r="H37" s="3">
        <v>0.98038999999999998</v>
      </c>
      <c r="I37" s="3">
        <v>16.66667</v>
      </c>
      <c r="J37" s="3">
        <v>1.5384599999999999</v>
      </c>
      <c r="K37" s="3">
        <v>0.37697999999999998</v>
      </c>
      <c r="L37" s="3">
        <v>2.5457299999999998</v>
      </c>
      <c r="M37" s="3">
        <v>5.0645800000000003</v>
      </c>
      <c r="N37" s="3">
        <v>1.6881900000000001</v>
      </c>
    </row>
    <row r="38" spans="1:14" x14ac:dyDescent="0.25">
      <c r="A38" s="6" t="s">
        <v>148</v>
      </c>
      <c r="B38" s="2" t="s">
        <v>150</v>
      </c>
      <c r="C38" s="2" t="s">
        <v>18</v>
      </c>
      <c r="D38" s="2">
        <v>1</v>
      </c>
      <c r="E38" s="2">
        <v>1</v>
      </c>
      <c r="F38" s="9">
        <v>2.1199999999999999E-3</v>
      </c>
      <c r="G38" s="3">
        <v>13.88889</v>
      </c>
      <c r="H38" s="3">
        <v>0.98038999999999998</v>
      </c>
      <c r="I38" s="3">
        <v>16.66667</v>
      </c>
      <c r="J38" s="3">
        <v>1.5384599999999999</v>
      </c>
      <c r="K38" s="3">
        <v>2.938E-2</v>
      </c>
      <c r="L38" s="3">
        <v>0.19842000000000001</v>
      </c>
      <c r="M38" s="3">
        <v>2.7172700000000001</v>
      </c>
      <c r="N38" s="3">
        <v>0.90576000000000001</v>
      </c>
    </row>
    <row r="39" spans="1:14" x14ac:dyDescent="0.25">
      <c r="A39" s="6" t="s">
        <v>180</v>
      </c>
      <c r="B39" s="2" t="s">
        <v>7</v>
      </c>
      <c r="C39" s="2" t="s">
        <v>179</v>
      </c>
      <c r="D39" s="2">
        <v>1</v>
      </c>
      <c r="E39" s="2">
        <v>1</v>
      </c>
      <c r="F39" s="9">
        <v>1.451E-2</v>
      </c>
      <c r="G39" s="3">
        <v>13.88889</v>
      </c>
      <c r="H39" s="3">
        <v>0.98038999999999998</v>
      </c>
      <c r="I39" s="3">
        <v>16.66667</v>
      </c>
      <c r="J39" s="3">
        <v>1.5384599999999999</v>
      </c>
      <c r="K39" s="3">
        <v>0.20146</v>
      </c>
      <c r="L39" s="3">
        <v>1.3604799999999999</v>
      </c>
      <c r="M39" s="3">
        <v>3.8793299999999999</v>
      </c>
      <c r="N39" s="3">
        <v>1.29311</v>
      </c>
    </row>
    <row r="40" spans="1:14" x14ac:dyDescent="0.25">
      <c r="A40" s="6" t="s">
        <v>96</v>
      </c>
      <c r="B40" s="2" t="s">
        <v>115</v>
      </c>
      <c r="C40" s="2" t="s">
        <v>20</v>
      </c>
      <c r="D40" s="2">
        <v>2</v>
      </c>
      <c r="E40" s="2">
        <v>2</v>
      </c>
      <c r="F40" s="9">
        <v>3.6209999999999999E-2</v>
      </c>
      <c r="G40" s="3">
        <v>27.77778</v>
      </c>
      <c r="H40" s="3">
        <v>1.96078</v>
      </c>
      <c r="I40" s="3">
        <v>33.333329999999997</v>
      </c>
      <c r="J40" s="3">
        <v>3.0769199999999999</v>
      </c>
      <c r="K40" s="3">
        <v>0.50285999999999997</v>
      </c>
      <c r="L40" s="3">
        <v>3.3957700000000002</v>
      </c>
      <c r="M40" s="3">
        <v>8.4334799999999994</v>
      </c>
      <c r="N40" s="3">
        <v>2.8111600000000001</v>
      </c>
    </row>
    <row r="41" spans="1:14" x14ac:dyDescent="0.25">
      <c r="A41" s="6" t="s">
        <v>137</v>
      </c>
      <c r="B41" s="2" t="s">
        <v>139</v>
      </c>
      <c r="C41" s="2" t="s">
        <v>136</v>
      </c>
      <c r="D41" s="2">
        <v>1</v>
      </c>
      <c r="E41" s="2">
        <v>1</v>
      </c>
      <c r="F41" s="9">
        <v>3.5799999999999998E-3</v>
      </c>
      <c r="G41" s="3">
        <v>13.88889</v>
      </c>
      <c r="H41" s="3">
        <v>0.98038999999999998</v>
      </c>
      <c r="I41" s="3">
        <v>16.66667</v>
      </c>
      <c r="J41" s="3">
        <v>1.5384599999999999</v>
      </c>
      <c r="K41" s="3">
        <v>4.9700000000000001E-2</v>
      </c>
      <c r="L41" s="3">
        <v>0.33562999999999998</v>
      </c>
      <c r="M41" s="3">
        <v>2.8544800000000001</v>
      </c>
      <c r="N41" s="3">
        <v>0.95148999999999995</v>
      </c>
    </row>
    <row r="42" spans="1:14" x14ac:dyDescent="0.25">
      <c r="A42" s="6" t="s">
        <v>85</v>
      </c>
      <c r="B42" s="2" t="s">
        <v>82</v>
      </c>
      <c r="C42" s="2" t="s">
        <v>83</v>
      </c>
      <c r="D42" s="2">
        <v>2</v>
      </c>
      <c r="E42" s="2">
        <v>2</v>
      </c>
      <c r="F42" s="9">
        <v>9.0399999999999994E-3</v>
      </c>
      <c r="G42" s="3">
        <v>27.77778</v>
      </c>
      <c r="H42" s="3">
        <v>1.96078</v>
      </c>
      <c r="I42" s="3">
        <v>33.333329999999997</v>
      </c>
      <c r="J42" s="3">
        <v>3.0769199999999999</v>
      </c>
      <c r="K42" s="3">
        <v>0.12556</v>
      </c>
      <c r="L42" s="3">
        <v>0.84792999999999996</v>
      </c>
      <c r="M42" s="3">
        <v>5.8856400000000004</v>
      </c>
      <c r="N42" s="3">
        <v>1.9618800000000001</v>
      </c>
    </row>
    <row r="43" spans="1:14" x14ac:dyDescent="0.25">
      <c r="A43" s="6" t="s">
        <v>126</v>
      </c>
      <c r="B43" s="2" t="s">
        <v>127</v>
      </c>
      <c r="C43" s="2" t="s">
        <v>19</v>
      </c>
      <c r="D43" s="2">
        <v>4</v>
      </c>
      <c r="E43" s="2">
        <v>3</v>
      </c>
      <c r="F43" s="9">
        <v>1.9990000000000001E-2</v>
      </c>
      <c r="G43" s="3">
        <v>55.55556</v>
      </c>
      <c r="H43" s="3">
        <v>3.92157</v>
      </c>
      <c r="I43" s="3">
        <v>50</v>
      </c>
      <c r="J43" s="3">
        <v>4.61538</v>
      </c>
      <c r="K43" s="3">
        <v>0.2777</v>
      </c>
      <c r="L43" s="3">
        <v>1.8753299999999999</v>
      </c>
      <c r="M43" s="3">
        <v>10.412280000000001</v>
      </c>
      <c r="N43" s="3">
        <v>3.4707599999999998</v>
      </c>
    </row>
    <row r="44" spans="1:14" x14ac:dyDescent="0.25">
      <c r="A44" s="55" t="s">
        <v>46</v>
      </c>
      <c r="B44" s="56"/>
      <c r="C44" s="57"/>
      <c r="D44" s="11">
        <f>SUM(D2:D43)</f>
        <v>102</v>
      </c>
      <c r="E44" s="11" t="s">
        <v>7</v>
      </c>
      <c r="F44" s="12">
        <f t="shared" ref="F44:N44" si="0">SUM(F2:F43)</f>
        <v>1.06619</v>
      </c>
      <c r="G44" s="12">
        <f t="shared" si="0"/>
        <v>1416.6667199999988</v>
      </c>
      <c r="H44" s="12">
        <f t="shared" si="0"/>
        <v>99.999940000000009</v>
      </c>
      <c r="I44" s="12">
        <f t="shared" si="0"/>
        <v>1083.3334099999993</v>
      </c>
      <c r="J44" s="12">
        <f t="shared" si="0"/>
        <v>99.999920000000031</v>
      </c>
      <c r="K44" s="12">
        <f t="shared" si="0"/>
        <v>14.808269999999998</v>
      </c>
      <c r="L44" s="12">
        <f t="shared" si="0"/>
        <v>100.00000000000001</v>
      </c>
      <c r="M44" s="12">
        <f t="shared" si="0"/>
        <v>299.99995999999999</v>
      </c>
      <c r="N44" s="12">
        <f t="shared" si="0"/>
        <v>100.00000999999999</v>
      </c>
    </row>
  </sheetData>
  <sortState xmlns:xlrd2="http://schemas.microsoft.com/office/spreadsheetml/2017/richdata2" ref="P2:T17">
    <sortCondition ref="T2:T17"/>
  </sortState>
  <mergeCells count="1">
    <mergeCell ref="A44:C4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2F0AB-463F-4CE0-A0F0-0DEC8D949B12}">
  <dimension ref="A1:H46"/>
  <sheetViews>
    <sheetView showGridLines="0" topLeftCell="A31" zoomScale="130" zoomScaleNormal="130" workbookViewId="0">
      <selection activeCell="F46" sqref="F46"/>
    </sheetView>
  </sheetViews>
  <sheetFormatPr defaultColWidth="98.42578125" defaultRowHeight="15" x14ac:dyDescent="0.25"/>
  <cols>
    <col min="1" max="1" width="22.42578125" style="23" bestFit="1" customWidth="1"/>
    <col min="2" max="2" width="20.140625" style="23" customWidth="1"/>
    <col min="3" max="3" width="16.28515625" style="23" bestFit="1" customWidth="1"/>
    <col min="4" max="4" width="17.5703125" style="23" bestFit="1" customWidth="1"/>
    <col min="5" max="5" width="10.5703125" style="23" bestFit="1" customWidth="1"/>
    <col min="6" max="6" width="5.7109375" style="26" bestFit="1" customWidth="1"/>
    <col min="7" max="7" width="7.42578125" style="23" bestFit="1" customWidth="1"/>
    <col min="8" max="8" width="4.85546875" style="23" bestFit="1" customWidth="1"/>
    <col min="9" max="16384" width="98.42578125" style="23"/>
  </cols>
  <sheetData>
    <row r="1" spans="1:8" x14ac:dyDescent="0.25">
      <c r="A1" s="1" t="s">
        <v>5</v>
      </c>
      <c r="B1" s="1" t="s">
        <v>43</v>
      </c>
      <c r="C1" s="1" t="s">
        <v>195</v>
      </c>
      <c r="D1" s="1" t="s">
        <v>196</v>
      </c>
      <c r="E1" s="1" t="s">
        <v>197</v>
      </c>
      <c r="F1" s="8" t="s">
        <v>26</v>
      </c>
      <c r="G1" s="1" t="s">
        <v>32</v>
      </c>
      <c r="H1" s="1" t="s">
        <v>33</v>
      </c>
    </row>
    <row r="2" spans="1:8" x14ac:dyDescent="0.25">
      <c r="A2" s="6" t="s">
        <v>140</v>
      </c>
      <c r="B2" s="2" t="s">
        <v>142</v>
      </c>
      <c r="C2" s="2">
        <v>1</v>
      </c>
      <c r="D2" s="2">
        <v>2</v>
      </c>
      <c r="E2" s="2">
        <v>0</v>
      </c>
      <c r="F2" s="4">
        <v>3</v>
      </c>
      <c r="G2" s="3">
        <v>19.063179999999999</v>
      </c>
      <c r="H2" s="3">
        <v>2.9227599999999998</v>
      </c>
    </row>
    <row r="3" spans="1:8" x14ac:dyDescent="0.25">
      <c r="A3" s="6" t="s">
        <v>1</v>
      </c>
      <c r="B3" s="2" t="s">
        <v>61</v>
      </c>
      <c r="C3" s="2">
        <v>0</v>
      </c>
      <c r="D3" s="2">
        <v>1</v>
      </c>
      <c r="E3" s="2">
        <v>0</v>
      </c>
      <c r="F3" s="4">
        <v>1</v>
      </c>
      <c r="G3" s="3">
        <v>8.5784300000000009</v>
      </c>
      <c r="H3" s="3">
        <v>1.31524</v>
      </c>
    </row>
    <row r="4" spans="1:8" x14ac:dyDescent="0.25">
      <c r="A4" s="6" t="s">
        <v>98</v>
      </c>
      <c r="B4" s="2" t="s">
        <v>116</v>
      </c>
      <c r="C4" s="2">
        <v>2</v>
      </c>
      <c r="D4" s="2">
        <v>8</v>
      </c>
      <c r="E4" s="2">
        <v>5</v>
      </c>
      <c r="F4" s="4">
        <v>15</v>
      </c>
      <c r="G4" s="3">
        <v>89.46078</v>
      </c>
      <c r="H4" s="3">
        <v>13.71608</v>
      </c>
    </row>
    <row r="5" spans="1:8" x14ac:dyDescent="0.25">
      <c r="A5" s="6" t="s">
        <v>102</v>
      </c>
      <c r="B5" s="2" t="s">
        <v>118</v>
      </c>
      <c r="C5" s="2">
        <v>0</v>
      </c>
      <c r="D5" s="2">
        <v>1</v>
      </c>
      <c r="E5" s="2">
        <v>0</v>
      </c>
      <c r="F5" s="4">
        <v>1</v>
      </c>
      <c r="G5" s="3">
        <v>8.5784300000000009</v>
      </c>
      <c r="H5" s="3">
        <v>1.31524</v>
      </c>
    </row>
    <row r="6" spans="1:8" x14ac:dyDescent="0.25">
      <c r="A6" s="6" t="s">
        <v>174</v>
      </c>
      <c r="B6" s="2" t="s">
        <v>176</v>
      </c>
      <c r="C6" s="2">
        <v>2</v>
      </c>
      <c r="D6" s="2">
        <v>1</v>
      </c>
      <c r="E6" s="2">
        <v>0</v>
      </c>
      <c r="F6" s="4">
        <v>3</v>
      </c>
      <c r="G6" s="3">
        <v>12.391069999999999</v>
      </c>
      <c r="H6" s="3">
        <v>1.8997900000000001</v>
      </c>
    </row>
    <row r="7" spans="1:8" x14ac:dyDescent="0.25">
      <c r="A7" s="6" t="s">
        <v>64</v>
      </c>
      <c r="B7" s="2" t="s">
        <v>65</v>
      </c>
      <c r="C7" s="2">
        <v>0</v>
      </c>
      <c r="D7" s="2">
        <v>3</v>
      </c>
      <c r="E7" s="2">
        <v>1</v>
      </c>
      <c r="F7" s="4">
        <v>4</v>
      </c>
      <c r="G7" s="3">
        <v>29.139430000000001</v>
      </c>
      <c r="H7" s="3">
        <v>4.4676400000000003</v>
      </c>
    </row>
    <row r="8" spans="1:8" x14ac:dyDescent="0.25">
      <c r="A8" s="6" t="s">
        <v>79</v>
      </c>
      <c r="B8" s="2" t="s">
        <v>77</v>
      </c>
      <c r="C8" s="2">
        <v>0</v>
      </c>
      <c r="D8" s="2">
        <v>1</v>
      </c>
      <c r="E8" s="2">
        <v>1</v>
      </c>
      <c r="F8" s="4">
        <v>2</v>
      </c>
      <c r="G8" s="3">
        <v>11.982570000000001</v>
      </c>
      <c r="H8" s="3">
        <v>1.8371599999999999</v>
      </c>
    </row>
    <row r="9" spans="1:8" x14ac:dyDescent="0.25">
      <c r="A9" s="6" t="s">
        <v>181</v>
      </c>
      <c r="B9" s="2" t="s">
        <v>182</v>
      </c>
      <c r="C9" s="2">
        <v>0</v>
      </c>
      <c r="D9" s="2">
        <v>3</v>
      </c>
      <c r="E9" s="2">
        <v>2</v>
      </c>
      <c r="F9" s="4">
        <v>5</v>
      </c>
      <c r="G9" s="3">
        <v>32.543570000000003</v>
      </c>
      <c r="H9" s="3">
        <v>4.98956</v>
      </c>
    </row>
    <row r="10" spans="1:8" x14ac:dyDescent="0.25">
      <c r="A10" s="6" t="s">
        <v>76</v>
      </c>
      <c r="B10" s="2" t="s">
        <v>74</v>
      </c>
      <c r="C10" s="2">
        <v>0</v>
      </c>
      <c r="D10" s="2">
        <v>2</v>
      </c>
      <c r="E10" s="2">
        <v>0</v>
      </c>
      <c r="F10" s="4">
        <v>2</v>
      </c>
      <c r="G10" s="3">
        <v>17.156860000000002</v>
      </c>
      <c r="H10" s="3">
        <v>2.6304799999999999</v>
      </c>
    </row>
    <row r="11" spans="1:8" x14ac:dyDescent="0.25">
      <c r="A11" s="6" t="s">
        <v>100</v>
      </c>
      <c r="B11" s="2" t="s">
        <v>117</v>
      </c>
      <c r="C11" s="2">
        <v>0</v>
      </c>
      <c r="D11" s="2">
        <v>1</v>
      </c>
      <c r="E11" s="2">
        <v>0</v>
      </c>
      <c r="F11" s="4">
        <v>1</v>
      </c>
      <c r="G11" s="3">
        <v>8.5784300000000009</v>
      </c>
      <c r="H11" s="3">
        <v>1.31524</v>
      </c>
    </row>
    <row r="12" spans="1:8" x14ac:dyDescent="0.25">
      <c r="A12" s="6" t="s">
        <v>62</v>
      </c>
      <c r="B12" s="2" t="s">
        <v>63</v>
      </c>
      <c r="C12" s="2">
        <v>0</v>
      </c>
      <c r="D12" s="2">
        <v>1</v>
      </c>
      <c r="E12" s="2">
        <v>3</v>
      </c>
      <c r="F12" s="4">
        <v>4</v>
      </c>
      <c r="G12" s="3">
        <v>18.790849999999999</v>
      </c>
      <c r="H12" s="3">
        <v>2.8809999999999998</v>
      </c>
    </row>
    <row r="13" spans="1:8" x14ac:dyDescent="0.25">
      <c r="A13" s="6" t="s">
        <v>112</v>
      </c>
      <c r="B13" s="2" t="s">
        <v>123</v>
      </c>
      <c r="C13" s="2">
        <v>0</v>
      </c>
      <c r="D13" s="2">
        <v>3</v>
      </c>
      <c r="E13" s="2">
        <v>0</v>
      </c>
      <c r="F13" s="4">
        <v>3</v>
      </c>
      <c r="G13" s="3">
        <v>25.735289999999999</v>
      </c>
      <c r="H13" s="3">
        <v>3.9457200000000001</v>
      </c>
    </row>
    <row r="14" spans="1:8" x14ac:dyDescent="0.25">
      <c r="A14" s="6" t="s">
        <v>172</v>
      </c>
      <c r="B14" s="2" t="s">
        <v>7</v>
      </c>
      <c r="C14" s="2">
        <v>1</v>
      </c>
      <c r="D14" s="2">
        <v>0</v>
      </c>
      <c r="E14" s="2">
        <v>0</v>
      </c>
      <c r="F14" s="4">
        <v>1</v>
      </c>
      <c r="G14" s="3">
        <v>1.90632</v>
      </c>
      <c r="H14" s="3">
        <v>0.29227999999999998</v>
      </c>
    </row>
    <row r="15" spans="1:8" x14ac:dyDescent="0.25">
      <c r="A15" s="6" t="s">
        <v>73</v>
      </c>
      <c r="B15" s="2" t="s">
        <v>71</v>
      </c>
      <c r="C15" s="2">
        <v>1</v>
      </c>
      <c r="D15" s="2">
        <v>1</v>
      </c>
      <c r="E15" s="2">
        <v>2</v>
      </c>
      <c r="F15" s="4">
        <v>4</v>
      </c>
      <c r="G15" s="3">
        <v>17.293030000000002</v>
      </c>
      <c r="H15" s="3">
        <v>2.6513599999999999</v>
      </c>
    </row>
    <row r="16" spans="1:8" x14ac:dyDescent="0.25">
      <c r="A16" s="6" t="s">
        <v>163</v>
      </c>
      <c r="B16" s="2" t="s">
        <v>165</v>
      </c>
      <c r="C16" s="2">
        <v>0</v>
      </c>
      <c r="D16" s="2">
        <v>1</v>
      </c>
      <c r="E16" s="2">
        <v>0</v>
      </c>
      <c r="F16" s="4">
        <v>1</v>
      </c>
      <c r="G16" s="3">
        <v>8.5784300000000009</v>
      </c>
      <c r="H16" s="3">
        <v>1.31524</v>
      </c>
    </row>
    <row r="17" spans="1:8" x14ac:dyDescent="0.25">
      <c r="A17" s="6" t="s">
        <v>113</v>
      </c>
      <c r="B17" s="2" t="s">
        <v>124</v>
      </c>
      <c r="C17" s="2">
        <v>0</v>
      </c>
      <c r="D17" s="2">
        <v>1</v>
      </c>
      <c r="E17" s="2">
        <v>0</v>
      </c>
      <c r="F17" s="4">
        <v>1</v>
      </c>
      <c r="G17" s="3">
        <v>8.5784300000000009</v>
      </c>
      <c r="H17" s="3">
        <v>1.31524</v>
      </c>
    </row>
    <row r="18" spans="1:8" x14ac:dyDescent="0.25">
      <c r="A18" s="6" t="s">
        <v>153</v>
      </c>
      <c r="B18" s="2" t="s">
        <v>155</v>
      </c>
      <c r="C18" s="2">
        <v>0</v>
      </c>
      <c r="D18" s="2">
        <v>1</v>
      </c>
      <c r="E18" s="2">
        <v>0</v>
      </c>
      <c r="F18" s="4">
        <v>1</v>
      </c>
      <c r="G18" s="3">
        <v>8.5784300000000009</v>
      </c>
      <c r="H18" s="3">
        <v>1.31524</v>
      </c>
    </row>
    <row r="19" spans="1:8" x14ac:dyDescent="0.25">
      <c r="A19" s="6" t="s">
        <v>129</v>
      </c>
      <c r="B19" s="2" t="s">
        <v>131</v>
      </c>
      <c r="C19" s="2">
        <v>0</v>
      </c>
      <c r="D19" s="2">
        <v>2</v>
      </c>
      <c r="E19" s="2">
        <v>0</v>
      </c>
      <c r="F19" s="4">
        <v>2</v>
      </c>
      <c r="G19" s="3">
        <v>17.156860000000002</v>
      </c>
      <c r="H19" s="3">
        <v>2.6304799999999999</v>
      </c>
    </row>
    <row r="20" spans="1:8" x14ac:dyDescent="0.25">
      <c r="A20" s="2" t="s">
        <v>151</v>
      </c>
      <c r="B20" s="2" t="s">
        <v>7</v>
      </c>
      <c r="C20" s="2">
        <v>0</v>
      </c>
      <c r="D20" s="2">
        <v>1</v>
      </c>
      <c r="E20" s="2">
        <v>0</v>
      </c>
      <c r="F20" s="4">
        <v>1</v>
      </c>
      <c r="G20" s="3">
        <v>8.5784300000000009</v>
      </c>
      <c r="H20" s="3">
        <v>1.31524</v>
      </c>
    </row>
    <row r="21" spans="1:8" x14ac:dyDescent="0.25">
      <c r="A21" s="2" t="s">
        <v>152</v>
      </c>
      <c r="B21" s="2" t="s">
        <v>7</v>
      </c>
      <c r="C21" s="2">
        <v>0</v>
      </c>
      <c r="D21" s="2">
        <v>0</v>
      </c>
      <c r="E21" s="2">
        <v>1</v>
      </c>
      <c r="F21" s="4">
        <v>1</v>
      </c>
      <c r="G21" s="3">
        <v>3.4041399999999999</v>
      </c>
      <c r="H21" s="3">
        <v>0.52192000000000005</v>
      </c>
    </row>
    <row r="22" spans="1:8" x14ac:dyDescent="0.25">
      <c r="A22" s="6" t="s">
        <v>104</v>
      </c>
      <c r="B22" s="2" t="s">
        <v>119</v>
      </c>
      <c r="C22" s="2">
        <v>0</v>
      </c>
      <c r="D22" s="2">
        <v>2</v>
      </c>
      <c r="E22" s="2">
        <v>0</v>
      </c>
      <c r="F22" s="4">
        <v>2</v>
      </c>
      <c r="G22" s="3">
        <v>17.156860000000002</v>
      </c>
      <c r="H22" s="3">
        <v>2.6304799999999999</v>
      </c>
    </row>
    <row r="23" spans="1:8" x14ac:dyDescent="0.25">
      <c r="A23" s="6" t="s">
        <v>107</v>
      </c>
      <c r="B23" s="2" t="s">
        <v>120</v>
      </c>
      <c r="C23" s="2">
        <v>3</v>
      </c>
      <c r="D23" s="2">
        <v>0</v>
      </c>
      <c r="E23" s="2">
        <v>0</v>
      </c>
      <c r="F23" s="4">
        <v>3</v>
      </c>
      <c r="G23" s="3">
        <v>5.7189500000000004</v>
      </c>
      <c r="H23" s="3">
        <v>0.87683</v>
      </c>
    </row>
    <row r="24" spans="1:8" x14ac:dyDescent="0.25">
      <c r="A24" s="6" t="s">
        <v>111</v>
      </c>
      <c r="B24" s="2" t="s">
        <v>122</v>
      </c>
      <c r="C24" s="2">
        <v>0</v>
      </c>
      <c r="D24" s="2">
        <v>0</v>
      </c>
      <c r="E24" s="2">
        <v>1</v>
      </c>
      <c r="F24" s="4">
        <v>1</v>
      </c>
      <c r="G24" s="3">
        <v>3.4041399999999999</v>
      </c>
      <c r="H24" s="3">
        <v>0.52192000000000005</v>
      </c>
    </row>
    <row r="25" spans="1:8" x14ac:dyDescent="0.25">
      <c r="A25" s="6" t="s">
        <v>143</v>
      </c>
      <c r="B25" s="2" t="s">
        <v>144</v>
      </c>
      <c r="C25" s="2">
        <v>0</v>
      </c>
      <c r="D25" s="2">
        <v>4</v>
      </c>
      <c r="E25" s="2">
        <v>1</v>
      </c>
      <c r="F25" s="4">
        <v>5</v>
      </c>
      <c r="G25" s="3">
        <v>37.717860000000002</v>
      </c>
      <c r="H25" s="3">
        <v>5.7828799999999996</v>
      </c>
    </row>
    <row r="26" spans="1:8" x14ac:dyDescent="0.25">
      <c r="A26" s="6" t="s">
        <v>145</v>
      </c>
      <c r="B26" s="2" t="s">
        <v>147</v>
      </c>
      <c r="C26" s="2">
        <v>0</v>
      </c>
      <c r="D26" s="2">
        <v>1</v>
      </c>
      <c r="E26" s="2">
        <v>0</v>
      </c>
      <c r="F26" s="4">
        <v>1</v>
      </c>
      <c r="G26" s="3">
        <v>8.5784300000000009</v>
      </c>
      <c r="H26" s="3">
        <v>1.31524</v>
      </c>
    </row>
    <row r="27" spans="1:8" x14ac:dyDescent="0.25">
      <c r="A27" s="6" t="s">
        <v>158</v>
      </c>
      <c r="B27" s="2" t="s">
        <v>7</v>
      </c>
      <c r="C27" s="2">
        <v>0</v>
      </c>
      <c r="D27" s="2">
        <v>1</v>
      </c>
      <c r="E27" s="2">
        <v>0</v>
      </c>
      <c r="F27" s="4">
        <v>1</v>
      </c>
      <c r="G27" s="3">
        <v>8.5784300000000009</v>
      </c>
      <c r="H27" s="3">
        <v>1.31524</v>
      </c>
    </row>
    <row r="28" spans="1:8" x14ac:dyDescent="0.25">
      <c r="A28" s="6" t="s">
        <v>160</v>
      </c>
      <c r="B28" s="2" t="s">
        <v>7</v>
      </c>
      <c r="C28" s="2">
        <v>0</v>
      </c>
      <c r="D28" s="2">
        <v>5</v>
      </c>
      <c r="E28" s="2">
        <v>0</v>
      </c>
      <c r="F28" s="4">
        <v>5</v>
      </c>
      <c r="G28" s="3">
        <v>42.892159999999997</v>
      </c>
      <c r="H28" s="3">
        <v>6.5762</v>
      </c>
    </row>
    <row r="29" spans="1:8" x14ac:dyDescent="0.25">
      <c r="A29" s="2" t="s">
        <v>4</v>
      </c>
      <c r="B29" s="2" t="s">
        <v>4</v>
      </c>
      <c r="C29" s="2">
        <v>2</v>
      </c>
      <c r="D29" s="2">
        <v>0</v>
      </c>
      <c r="E29" s="2">
        <v>2</v>
      </c>
      <c r="F29" s="4">
        <v>4</v>
      </c>
      <c r="G29" s="3">
        <v>10.62092</v>
      </c>
      <c r="H29" s="3">
        <v>1.62839</v>
      </c>
    </row>
    <row r="30" spans="1:8" x14ac:dyDescent="0.25">
      <c r="A30" s="6" t="s">
        <v>2</v>
      </c>
      <c r="B30" s="2" t="s">
        <v>25</v>
      </c>
      <c r="C30" s="2">
        <v>0</v>
      </c>
      <c r="D30" s="2">
        <v>0</v>
      </c>
      <c r="E30" s="2">
        <v>1</v>
      </c>
      <c r="F30" s="4">
        <v>1</v>
      </c>
      <c r="G30" s="3">
        <v>3.4041399999999999</v>
      </c>
      <c r="H30" s="3">
        <v>0.52192000000000005</v>
      </c>
    </row>
    <row r="31" spans="1:8" x14ac:dyDescent="0.25">
      <c r="A31" s="6" t="s">
        <v>167</v>
      </c>
      <c r="B31" s="2" t="s">
        <v>168</v>
      </c>
      <c r="C31" s="2">
        <v>0</v>
      </c>
      <c r="D31" s="2">
        <v>1</v>
      </c>
      <c r="E31" s="2">
        <v>0</v>
      </c>
      <c r="F31" s="4">
        <v>1</v>
      </c>
      <c r="G31" s="3">
        <v>8.5784300000000009</v>
      </c>
      <c r="H31" s="3">
        <v>1.31524</v>
      </c>
    </row>
    <row r="32" spans="1:8" x14ac:dyDescent="0.25">
      <c r="A32" s="6" t="s">
        <v>156</v>
      </c>
      <c r="B32" s="2" t="s">
        <v>7</v>
      </c>
      <c r="C32" s="2">
        <v>0</v>
      </c>
      <c r="D32" s="2">
        <v>0</v>
      </c>
      <c r="E32" s="2">
        <v>1</v>
      </c>
      <c r="F32" s="4">
        <v>1</v>
      </c>
      <c r="G32" s="3">
        <v>3.4041399999999999</v>
      </c>
      <c r="H32" s="3">
        <v>0.52192000000000005</v>
      </c>
    </row>
    <row r="33" spans="1:8" x14ac:dyDescent="0.25">
      <c r="A33" s="6" t="s">
        <v>108</v>
      </c>
      <c r="B33" s="2" t="s">
        <v>121</v>
      </c>
      <c r="C33" s="2">
        <v>0</v>
      </c>
      <c r="D33" s="2">
        <v>2</v>
      </c>
      <c r="E33" s="2">
        <v>0</v>
      </c>
      <c r="F33" s="4">
        <v>2</v>
      </c>
      <c r="G33" s="3">
        <v>17.156860000000002</v>
      </c>
      <c r="H33" s="3">
        <v>2.6304799999999999</v>
      </c>
    </row>
    <row r="34" spans="1:8" x14ac:dyDescent="0.25">
      <c r="A34" s="6" t="s">
        <v>133</v>
      </c>
      <c r="B34" s="2" t="s">
        <v>135</v>
      </c>
      <c r="C34" s="2">
        <v>0</v>
      </c>
      <c r="D34" s="2">
        <v>2</v>
      </c>
      <c r="E34" s="2">
        <v>3</v>
      </c>
      <c r="F34" s="4">
        <v>5</v>
      </c>
      <c r="G34" s="3">
        <v>27.36928</v>
      </c>
      <c r="H34" s="3">
        <v>4.1962400000000004</v>
      </c>
    </row>
    <row r="35" spans="1:8" x14ac:dyDescent="0.25">
      <c r="A35" s="6" t="s">
        <v>178</v>
      </c>
      <c r="B35" s="2" t="s">
        <v>7</v>
      </c>
      <c r="C35" s="2">
        <v>0</v>
      </c>
      <c r="D35" s="2">
        <v>1</v>
      </c>
      <c r="E35" s="2">
        <v>0</v>
      </c>
      <c r="F35" s="4">
        <v>1</v>
      </c>
      <c r="G35" s="3">
        <v>8.5784300000000009</v>
      </c>
      <c r="H35" s="3">
        <v>1.31524</v>
      </c>
    </row>
    <row r="36" spans="1:8" x14ac:dyDescent="0.25">
      <c r="A36" s="6" t="s">
        <v>169</v>
      </c>
      <c r="B36" s="2" t="s">
        <v>171</v>
      </c>
      <c r="C36" s="2">
        <v>1</v>
      </c>
      <c r="D36" s="2">
        <v>0</v>
      </c>
      <c r="E36" s="2">
        <v>0</v>
      </c>
      <c r="F36" s="4">
        <v>1</v>
      </c>
      <c r="G36" s="3">
        <v>1.90632</v>
      </c>
      <c r="H36" s="3">
        <v>0.29227999999999998</v>
      </c>
    </row>
    <row r="37" spans="1:8" x14ac:dyDescent="0.25">
      <c r="A37" s="2" t="s">
        <v>105</v>
      </c>
      <c r="B37" s="2" t="s">
        <v>7</v>
      </c>
      <c r="C37" s="2">
        <v>0</v>
      </c>
      <c r="D37" s="2">
        <v>0</v>
      </c>
      <c r="E37" s="2">
        <v>1</v>
      </c>
      <c r="F37" s="4">
        <v>1</v>
      </c>
      <c r="G37" s="3">
        <v>3.4041399999999999</v>
      </c>
      <c r="H37" s="3">
        <v>0.52192000000000005</v>
      </c>
    </row>
    <row r="38" spans="1:8" x14ac:dyDescent="0.25">
      <c r="A38" s="6" t="s">
        <v>148</v>
      </c>
      <c r="B38" s="2" t="s">
        <v>150</v>
      </c>
      <c r="C38" s="2">
        <v>0</v>
      </c>
      <c r="D38" s="2">
        <v>1</v>
      </c>
      <c r="E38" s="2">
        <v>0</v>
      </c>
      <c r="F38" s="4">
        <v>1</v>
      </c>
      <c r="G38" s="3">
        <v>8.5784300000000009</v>
      </c>
      <c r="H38" s="3">
        <v>1.31524</v>
      </c>
    </row>
    <row r="39" spans="1:8" x14ac:dyDescent="0.25">
      <c r="A39" s="6" t="s">
        <v>180</v>
      </c>
      <c r="B39" s="2" t="s">
        <v>7</v>
      </c>
      <c r="C39" s="2">
        <v>0</v>
      </c>
      <c r="D39" s="2">
        <v>1</v>
      </c>
      <c r="E39" s="2">
        <v>0</v>
      </c>
      <c r="F39" s="4">
        <v>1</v>
      </c>
      <c r="G39" s="3">
        <v>8.5784300000000009</v>
      </c>
      <c r="H39" s="3">
        <v>1.31524</v>
      </c>
    </row>
    <row r="40" spans="1:8" x14ac:dyDescent="0.25">
      <c r="A40" s="6" t="s">
        <v>96</v>
      </c>
      <c r="B40" s="2" t="s">
        <v>115</v>
      </c>
      <c r="C40" s="2">
        <v>0</v>
      </c>
      <c r="D40" s="2">
        <v>2</v>
      </c>
      <c r="E40" s="2">
        <v>0</v>
      </c>
      <c r="F40" s="4">
        <v>2</v>
      </c>
      <c r="G40" s="3">
        <v>17.156860000000002</v>
      </c>
      <c r="H40" s="3">
        <v>2.6304799999999999</v>
      </c>
    </row>
    <row r="41" spans="1:8" x14ac:dyDescent="0.25">
      <c r="A41" s="6" t="s">
        <v>137</v>
      </c>
      <c r="B41" s="2" t="s">
        <v>139</v>
      </c>
      <c r="C41" s="2">
        <v>0</v>
      </c>
      <c r="D41" s="2">
        <v>1</v>
      </c>
      <c r="E41" s="2">
        <v>0</v>
      </c>
      <c r="F41" s="4">
        <v>1</v>
      </c>
      <c r="G41" s="3">
        <v>8.5784300000000009</v>
      </c>
      <c r="H41" s="3">
        <v>1.31524</v>
      </c>
    </row>
    <row r="42" spans="1:8" x14ac:dyDescent="0.25">
      <c r="A42" s="6" t="s">
        <v>85</v>
      </c>
      <c r="B42" s="2" t="s">
        <v>82</v>
      </c>
      <c r="C42" s="2">
        <v>0</v>
      </c>
      <c r="D42" s="2">
        <v>2</v>
      </c>
      <c r="E42" s="2">
        <v>0</v>
      </c>
      <c r="F42" s="4">
        <v>2</v>
      </c>
      <c r="G42" s="3">
        <v>17.156860000000002</v>
      </c>
      <c r="H42" s="3">
        <v>2.6304799999999999</v>
      </c>
    </row>
    <row r="43" spans="1:8" x14ac:dyDescent="0.25">
      <c r="A43" s="6" t="s">
        <v>126</v>
      </c>
      <c r="B43" s="2" t="s">
        <v>127</v>
      </c>
      <c r="C43" s="2">
        <v>1</v>
      </c>
      <c r="D43" s="2">
        <v>3</v>
      </c>
      <c r="E43" s="2">
        <v>0</v>
      </c>
      <c r="F43" s="4">
        <v>4</v>
      </c>
      <c r="G43" s="3">
        <v>27.64161</v>
      </c>
      <c r="H43" s="3">
        <v>4.2380000000000004</v>
      </c>
    </row>
    <row r="44" spans="1:8" x14ac:dyDescent="0.25">
      <c r="A44" s="55" t="s">
        <v>46</v>
      </c>
      <c r="B44" s="57"/>
      <c r="C44" s="27">
        <f t="shared" ref="C44:H44" si="0">SUM(C2:C43)</f>
        <v>14</v>
      </c>
      <c r="D44" s="27">
        <f t="shared" si="0"/>
        <v>63</v>
      </c>
      <c r="E44" s="27">
        <f t="shared" si="0"/>
        <v>25</v>
      </c>
      <c r="F44" s="24">
        <f t="shared" si="0"/>
        <v>102</v>
      </c>
      <c r="G44" s="24">
        <f t="shared" si="0"/>
        <v>652.23307000000034</v>
      </c>
      <c r="H44" s="24">
        <f t="shared" si="0"/>
        <v>100.00001000000003</v>
      </c>
    </row>
    <row r="46" spans="1:8" x14ac:dyDescent="0.25">
      <c r="C46" s="59">
        <f>C44/$F$44*100</f>
        <v>13.725490196078432</v>
      </c>
      <c r="D46" s="59">
        <f t="shared" ref="D46:E46" si="1">D44/$F$44*100</f>
        <v>61.764705882352942</v>
      </c>
      <c r="E46" s="59">
        <f t="shared" si="1"/>
        <v>24.509803921568626</v>
      </c>
    </row>
  </sheetData>
  <mergeCells count="1">
    <mergeCell ref="A44:B4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3D062-309A-4607-BDDF-A81623DDC9BE}">
  <dimension ref="A1:C18"/>
  <sheetViews>
    <sheetView showGridLines="0" zoomScale="205" zoomScaleNormal="205" workbookViewId="0">
      <selection activeCell="B12" sqref="B12"/>
    </sheetView>
  </sheetViews>
  <sheetFormatPr defaultRowHeight="11.25" x14ac:dyDescent="0.25"/>
  <cols>
    <col min="1" max="1" width="17.42578125" style="15" bestFit="1" customWidth="1"/>
    <col min="2" max="2" width="16.85546875" style="15" bestFit="1" customWidth="1"/>
    <col min="3" max="3" width="10.42578125" style="19" bestFit="1" customWidth="1"/>
    <col min="4" max="16384" width="9.140625" style="15"/>
  </cols>
  <sheetData>
    <row r="1" spans="1:3" x14ac:dyDescent="0.25">
      <c r="A1" s="13" t="s">
        <v>47</v>
      </c>
      <c r="B1" s="13" t="s">
        <v>0</v>
      </c>
      <c r="C1" s="14" t="s">
        <v>88</v>
      </c>
    </row>
    <row r="2" spans="1:3" x14ac:dyDescent="0.25">
      <c r="A2" s="16" t="s">
        <v>125</v>
      </c>
      <c r="B2" s="16">
        <v>1</v>
      </c>
      <c r="C2" s="17">
        <v>1.9615050961360641E-3</v>
      </c>
    </row>
    <row r="3" spans="1:3" x14ac:dyDescent="0.25">
      <c r="A3" s="16" t="s">
        <v>48</v>
      </c>
      <c r="B3" s="16">
        <v>92</v>
      </c>
      <c r="C3" s="17">
        <v>0.36095433910066238</v>
      </c>
    </row>
    <row r="4" spans="1:3" x14ac:dyDescent="0.25">
      <c r="A4" s="16" t="s">
        <v>49</v>
      </c>
      <c r="B4" s="16">
        <v>18</v>
      </c>
      <c r="C4" s="17">
        <v>0.18602801650054726</v>
      </c>
    </row>
    <row r="5" spans="1:3" x14ac:dyDescent="0.25">
      <c r="A5" s="16" t="s">
        <v>50</v>
      </c>
      <c r="B5" s="16">
        <v>9</v>
      </c>
      <c r="C5" s="17">
        <v>0.21992451797037288</v>
      </c>
    </row>
    <row r="6" spans="1:3" x14ac:dyDescent="0.25">
      <c r="A6" s="16" t="s">
        <v>51</v>
      </c>
      <c r="B6" s="16">
        <v>4</v>
      </c>
      <c r="C6" s="17">
        <v>0.16879503757244299</v>
      </c>
    </row>
    <row r="7" spans="1:3" x14ac:dyDescent="0.25">
      <c r="A7" s="16" t="s">
        <v>52</v>
      </c>
      <c r="B7" s="16">
        <v>1</v>
      </c>
      <c r="C7" s="17">
        <v>5.1953266383373581E-2</v>
      </c>
    </row>
    <row r="8" spans="1:3" x14ac:dyDescent="0.25">
      <c r="A8" s="16" t="s">
        <v>57</v>
      </c>
      <c r="B8" s="16">
        <v>1</v>
      </c>
      <c r="C8" s="17">
        <v>7.6582255094429744E-2</v>
      </c>
    </row>
    <row r="9" spans="1:3" x14ac:dyDescent="0.25">
      <c r="A9" s="18" t="s">
        <v>46</v>
      </c>
      <c r="B9" s="18">
        <f>SUM(B2:B8)</f>
        <v>126</v>
      </c>
      <c r="C9" s="36">
        <f>SUM(C2:C8)</f>
        <v>1.066198937717965</v>
      </c>
    </row>
    <row r="11" spans="1:3" x14ac:dyDescent="0.25">
      <c r="B11" s="28"/>
    </row>
    <row r="12" spans="1:3" x14ac:dyDescent="0.25">
      <c r="B12" s="60">
        <f>B2/B9*100</f>
        <v>0.79365079365079361</v>
      </c>
    </row>
    <row r="18" spans="1:3" s="20" customFormat="1" x14ac:dyDescent="0.25">
      <c r="A18" s="15"/>
      <c r="B18" s="15"/>
      <c r="C18" s="19"/>
    </row>
  </sheetData>
  <phoneticPr fontId="9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124FE636376744B6A87374A32CF794" ma:contentTypeVersion="17" ma:contentTypeDescription="Crie um novo documento." ma:contentTypeScope="" ma:versionID="a8b152acd061dc4c55f9127ed9d79021">
  <xsd:schema xmlns:xsd="http://www.w3.org/2001/XMLSchema" xmlns:xs="http://www.w3.org/2001/XMLSchema" xmlns:p="http://schemas.microsoft.com/office/2006/metadata/properties" xmlns:ns1="http://schemas.microsoft.com/sharepoint/v3" xmlns:ns2="01091ec0-973d-4709-82be-39b3341284b7" xmlns:ns3="97ce65dd-4344-47af-8feb-1ddf322e1da8" targetNamespace="http://schemas.microsoft.com/office/2006/metadata/properties" ma:root="true" ma:fieldsID="216400616de96747726afdd5e4773f03" ns1:_="" ns2:_="" ns3:_="">
    <xsd:import namespace="http://schemas.microsoft.com/sharepoint/v3"/>
    <xsd:import namespace="01091ec0-973d-4709-82be-39b3341284b7"/>
    <xsd:import namespace="97ce65dd-4344-47af-8feb-1ddf322e1d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91ec0-973d-4709-82be-39b334128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65dd-4344-47af-8feb-1ddf322e1d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1f696e-29b0-47ce-af91-3dccf4dcdd2a}" ma:internalName="TaxCatchAll" ma:showField="CatchAllData" ma:web="97ce65dd-4344-47af-8feb-1ddf322e1d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97ce65dd-4344-47af-8feb-1ddf322e1da8" xsi:nil="true"/>
    <_ip_UnifiedCompliancePolicyProperties xmlns="http://schemas.microsoft.com/sharepoint/v3" xsi:nil="true"/>
    <lcf76f155ced4ddcb4097134ff3c332f xmlns="01091ec0-973d-4709-82be-39b3341284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774525-C20F-44F4-9336-1BF26774A9FA}"/>
</file>

<file path=customXml/itemProps2.xml><?xml version="1.0" encoding="utf-8"?>
<ds:datastoreItem xmlns:ds="http://schemas.openxmlformats.org/officeDocument/2006/customXml" ds:itemID="{97CACC46-A464-4319-80F4-7A92CA1AB4E6}"/>
</file>

<file path=customXml/itemProps3.xml><?xml version="1.0" encoding="utf-8"?>
<ds:datastoreItem xmlns:ds="http://schemas.openxmlformats.org/officeDocument/2006/customXml" ds:itemID="{46599160-E92F-4152-BF1E-DE5D4116718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Gráficos</vt:lpstr>
      </vt:variant>
      <vt:variant>
        <vt:i4>5</vt:i4>
      </vt:variant>
    </vt:vector>
  </HeadingPairs>
  <TitlesOfParts>
    <vt:vector size="11" baseType="lpstr">
      <vt:lpstr>FLORISTICA</vt:lpstr>
      <vt:lpstr>GRUPO-ECOLOGICO</vt:lpstr>
      <vt:lpstr>DIVERSIDADE</vt:lpstr>
      <vt:lpstr>HORIZONTAL</vt:lpstr>
      <vt:lpstr>VERTICAL</vt:lpstr>
      <vt:lpstr>CLASSE-DIAMETRICA</vt:lpstr>
      <vt:lpstr>GRAF-FAMILIA</vt:lpstr>
      <vt:lpstr>GRAFICO-GE</vt:lpstr>
      <vt:lpstr>GRAF-IVI</vt:lpstr>
      <vt:lpstr>GRAF-VERTICAL</vt:lpstr>
      <vt:lpstr>GRAF-J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Lima</dc:creator>
  <cp:lastModifiedBy>Cassiano Cardoso Costa Soares</cp:lastModifiedBy>
  <dcterms:created xsi:type="dcterms:W3CDTF">2022-06-07T09:41:04Z</dcterms:created>
  <dcterms:modified xsi:type="dcterms:W3CDTF">2025-06-12T12:29:21Z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0x010100D2124FE636376744B6A87374A32CF794</vt:lpwstr>
  </property>
</Properties>
</file>